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tateca-my.sharepoint.com/personal/andrea_minning_state_ca_gov/Documents/CS0001702_STPWT0003263_CDPH_CAB Online Project/0. Addendum 5 2.25.26/"/>
    </mc:Choice>
  </mc:AlternateContent>
  <xr:revisionPtr revIDLastSave="0" documentId="8_{C2A8DFA7-8781-484E-8982-0818B91111D6}" xr6:coauthVersionLast="47" xr6:coauthVersionMax="47" xr10:uidLastSave="{00000000-0000-0000-0000-000000000000}"/>
  <bookViews>
    <workbookView xWindow="-28920" yWindow="-120" windowWidth="29040" windowHeight="15720" tabRatio="818" xr2:uid="{0A944A8D-3B39-4EC7-88F3-1EF56E6A6371}"/>
  </bookViews>
  <sheets>
    <sheet name="A. FR Instructions" sheetId="42" r:id="rId1"/>
    <sheet name="B. FR_Definitions" sheetId="43" r:id="rId2"/>
    <sheet name="C. Functional Requirements" sheetId="41" r:id="rId3"/>
    <sheet name="List" sheetId="55" state="hidden" r:id="rId4"/>
    <sheet name="0. NFR and PTR Instructions" sheetId="44" r:id="rId5"/>
    <sheet name="1. NFR_Definitions" sheetId="45" r:id="rId6"/>
    <sheet name="2. NFRs and PTRs" sheetId="57" r:id="rId7"/>
  </sheets>
  <definedNames>
    <definedName name="_xlnm._FilterDatabase" localSheetId="5" hidden="1">'1. NFR_Definitions'!$A$3:$C$105</definedName>
    <definedName name="_xlnm._FilterDatabase" localSheetId="6" hidden="1">'2. NFRs and PTRs'!$A$1:$N$408</definedName>
    <definedName name="_xlnm._FilterDatabase" localSheetId="2" hidden="1">'C. Functional Requirements'!$A$1:$L$730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10" i="57" l="1"/>
  <c r="N734" i="41"/>
  <c r="M734" i="41"/>
  <c r="M410" i="57"/>
  <c r="D34" i="42"/>
  <c r="N412" i="57" l="1"/>
  <c r="C33" i="42" l="1"/>
  <c r="C34" i="42"/>
  <c r="M736" i="41" l="1"/>
  <c r="N735" i="41"/>
  <c r="C32" i="42" s="1"/>
  <c r="C31" i="42" l="1"/>
</calcChain>
</file>

<file path=xl/sharedStrings.xml><?xml version="1.0" encoding="utf-8"?>
<sst xmlns="http://schemas.openxmlformats.org/spreadsheetml/2006/main" count="12508" uniqueCount="1949">
  <si>
    <t>Vendor Agrees to Meet Requirements</t>
  </si>
  <si>
    <t>Out of the Box Requirement / Solution %</t>
  </si>
  <si>
    <t>Out of the Box Requirement / Solution Count</t>
  </si>
  <si>
    <t>A. FR: Core Fields</t>
  </si>
  <si>
    <t>Field Name</t>
  </si>
  <si>
    <t>Description</t>
  </si>
  <si>
    <t>Requirement Category</t>
  </si>
  <si>
    <t>A reference number identifying the main business capability / function.</t>
  </si>
  <si>
    <t>Main Business Capability/Function</t>
  </si>
  <si>
    <t>The main business capability / function.</t>
  </si>
  <si>
    <t>Sub Business Capability/Function</t>
  </si>
  <si>
    <t>A sub business capability / function.</t>
  </si>
  <si>
    <t xml:space="preserve">Business Process </t>
  </si>
  <si>
    <t>A business process  that is going to be impacted by the requirement. 
The following business processes were defined as impacted by CAB Online:
1. Application Intake
2. Evaluation and Verification;
3. Issuance and Denial;
4. Account Management;
5. Corrective actions;
6. Revocations;
7. Reinstatement and Withdrawal;
8. Underlying technical capabilities, architecture and system upkeep.</t>
  </si>
  <si>
    <t>Requirement</t>
  </si>
  <si>
    <t>The detailed requirement.</t>
  </si>
  <si>
    <t>Requirement Type</t>
  </si>
  <si>
    <t>Business requirement refers to the immediate business need related to the requirement. Architecture requirements lay the foundation of the system in order to comply with current solution design principles. Functional requirement describe the actions expected to be performed by the system.</t>
  </si>
  <si>
    <t>Priority</t>
  </si>
  <si>
    <t xml:space="preserve">Requirement priority. Due to a shift to enterprise scale designs, all requirements have High priority because every requirement has an impact, direct or indirect on the business objectives. </t>
  </si>
  <si>
    <t>Business Owner/ Stakeholder</t>
  </si>
  <si>
    <t>The entity within CDPH responsible for the reqirement that has authority over determining the extent of requirement, respective acceptance criteria, its place within the scope of CAB Online and  further clarification of the requirement.</t>
  </si>
  <si>
    <t>B. FR: Additional Fields</t>
  </si>
  <si>
    <t>Options</t>
  </si>
  <si>
    <t>Definitions</t>
  </si>
  <si>
    <t>Scoring</t>
  </si>
  <si>
    <t>Deliverable Type</t>
  </si>
  <si>
    <t>Mandatory</t>
  </si>
  <si>
    <t>Yes/No where 'Yes' is qualifying in scoring and no may be disqualifying in scoring; these are typically high priority</t>
  </si>
  <si>
    <t>Yes/No and group cost identified</t>
  </si>
  <si>
    <t>Mandatory Optional</t>
  </si>
  <si>
    <t>All requirements that are mandatory for the Contractor to offer and to cost out, but it is at the State's option whether to include these in the contract or not.</t>
  </si>
  <si>
    <t>Scored and isolated cost by group identified</t>
  </si>
  <si>
    <t>Anticipated Phase</t>
  </si>
  <si>
    <t>Design</t>
  </si>
  <si>
    <t>Anticipate requirement typically requires more work in the design phases</t>
  </si>
  <si>
    <t>Implementation</t>
  </si>
  <si>
    <t>Anticipate requirement applies during implementation activities for new or change</t>
  </si>
  <si>
    <t>Continuous</t>
  </si>
  <si>
    <t>Anticipate requirement is active throughout the system life from concept to closeout, these are work items to consider heavily in design</t>
  </si>
  <si>
    <t>Transition</t>
  </si>
  <si>
    <t>Anticipate requirement is active during transitional phases in knowledge transfer</t>
  </si>
  <si>
    <t>Closure</t>
  </si>
  <si>
    <t>Anticipate requirement typically requires more work in closing activities</t>
  </si>
  <si>
    <t xml:space="preserve">Vendor Agrees to Meet Requirement </t>
  </si>
  <si>
    <t>Yes / No</t>
  </si>
  <si>
    <t>This is a drop down selection with a Yes or No option. Vendor will select if they agree to meet the requirement.</t>
  </si>
  <si>
    <t>Pass or Fail</t>
  </si>
  <si>
    <t>Out of the Box Requirement / Solution</t>
  </si>
  <si>
    <t>This is a drop down selection with a Yes or No option. If the requirement will be met Out of the Box select Yes which will create a % on the first tab titled A. FR Instructions.</t>
  </si>
  <si>
    <t>Scored based on % of requirements that are Out of the Box</t>
  </si>
  <si>
    <t>C. PAL Stage 1 (Business Analysis) Objectives</t>
  </si>
  <si>
    <t>S1 ID ("Obj. #")</t>
  </si>
  <si>
    <t>S1 Description</t>
  </si>
  <si>
    <t>S1 Short Objective</t>
  </si>
  <si>
    <t xml:space="preserve">Resolving Errors and Omissions Efficiencies-Initial Application Processing- </t>
  </si>
  <si>
    <r>
      <t xml:space="preserve">Enhance service to health care facility providers and improve </t>
    </r>
    <r>
      <rPr>
        <b/>
        <sz val="11"/>
        <rFont val="Calibri"/>
        <family val="2"/>
        <scheme val="minor"/>
      </rPr>
      <t>regulatory compliance related to Initial application processing</t>
    </r>
    <r>
      <rPr>
        <sz val="11"/>
        <rFont val="Calibri"/>
        <family val="2"/>
        <scheme val="minor"/>
      </rPr>
      <t xml:space="preserve"> timelines by reducing the number of days </t>
    </r>
    <r>
      <rPr>
        <b/>
        <sz val="11"/>
        <rFont val="Calibri"/>
        <family val="2"/>
        <scheme val="minor"/>
      </rPr>
      <t>health care facility providers spend resolving Initial application errors and omissions</t>
    </r>
    <r>
      <rPr>
        <sz val="11"/>
        <rFont val="Calibri"/>
        <family val="2"/>
        <scheme val="minor"/>
      </rPr>
      <t xml:space="preserve"> from 73 days to 37 days within 12 months of solution implementation</t>
    </r>
  </si>
  <si>
    <t>Resolving Errors and Omissions Efficiencies-Change of Ownership</t>
  </si>
  <si>
    <r>
      <t>Enhance service to health care facility providers and improve</t>
    </r>
    <r>
      <rPr>
        <b/>
        <sz val="11"/>
        <rFont val="Calibri"/>
        <family val="2"/>
        <scheme val="minor"/>
      </rPr>
      <t xml:space="preserve"> regulatory compliance related to CHOW</t>
    </r>
    <r>
      <rPr>
        <sz val="11"/>
        <rFont val="Calibri"/>
        <family val="2"/>
        <scheme val="minor"/>
      </rPr>
      <t xml:space="preserve"> application processing timelines by reducing the number of days health care facility providers spend</t>
    </r>
    <r>
      <rPr>
        <b/>
        <sz val="11"/>
        <rFont val="Calibri"/>
        <family val="2"/>
        <scheme val="minor"/>
      </rPr>
      <t xml:space="preserve"> resolving CHOW application errors and omissions</t>
    </r>
    <r>
      <rPr>
        <sz val="11"/>
        <rFont val="Calibri"/>
        <family val="2"/>
        <scheme val="minor"/>
      </rPr>
      <t xml:space="preserve"> from 121 days to 61 days within 12 months of solution implementation</t>
    </r>
  </si>
  <si>
    <t>Resolving Errors and Omissions Efficiencies-Report of Change</t>
  </si>
  <si>
    <r>
      <t>Enhance service to health care facility providers and improve</t>
    </r>
    <r>
      <rPr>
        <b/>
        <sz val="11"/>
        <rFont val="Calibri"/>
        <family val="2"/>
        <scheme val="minor"/>
      </rPr>
      <t xml:space="preserve"> regulatory compliance related to Report of Change</t>
    </r>
    <r>
      <rPr>
        <sz val="11"/>
        <rFont val="Calibri"/>
        <family val="2"/>
        <scheme val="minor"/>
      </rPr>
      <t xml:space="preserve"> application processing timelines by reducing the number of days health care facility providers spend resolving Report of Change application errors and omissions from 39 days to 20 days within 12 months of solution implementation.</t>
    </r>
  </si>
  <si>
    <t>Improve Processing Time-Initial Application Processing</t>
  </si>
  <si>
    <r>
      <t>Enhance service to health care facility providers and improve</t>
    </r>
    <r>
      <rPr>
        <b/>
        <sz val="11"/>
        <rFont val="Calibri"/>
        <family val="2"/>
        <scheme val="minor"/>
      </rPr>
      <t xml:space="preserve"> regulatory compliance related to Initial application processing</t>
    </r>
    <r>
      <rPr>
        <sz val="11"/>
        <rFont val="Calibri"/>
        <family val="2"/>
        <scheme val="minor"/>
      </rPr>
      <t xml:space="preserve"> timelines by reducing the </t>
    </r>
    <r>
      <rPr>
        <b/>
        <sz val="11"/>
        <rFont val="Calibri"/>
        <family val="2"/>
        <scheme val="minor"/>
      </rPr>
      <t>average number of days from the date the Initial application was received to the date the application was approved</t>
    </r>
    <r>
      <rPr>
        <sz val="11"/>
        <rFont val="Calibri"/>
        <family val="2"/>
        <scheme val="minor"/>
      </rPr>
      <t xml:space="preserve"> from 209 days to 173 days within 12 months of implementation</t>
    </r>
  </si>
  <si>
    <t>Improve Processing Time-Change of Ownership (CHOW)</t>
  </si>
  <si>
    <r>
      <t>Enhance service to health care facility providers and improve</t>
    </r>
    <r>
      <rPr>
        <b/>
        <sz val="11"/>
        <rFont val="Calibri"/>
        <family val="2"/>
        <scheme val="minor"/>
      </rPr>
      <t xml:space="preserve"> regulatory compliance related to CHOW</t>
    </r>
    <r>
      <rPr>
        <sz val="11"/>
        <rFont val="Calibri"/>
        <family val="2"/>
        <scheme val="minor"/>
      </rPr>
      <t xml:space="preserve"> application processing timelines by </t>
    </r>
    <r>
      <rPr>
        <b/>
        <sz val="11"/>
        <rFont val="Calibri"/>
        <family val="2"/>
        <scheme val="minor"/>
      </rPr>
      <t>reducing the average number of days from the date the CHOW application was received to the date the application was approved</t>
    </r>
    <r>
      <rPr>
        <sz val="11"/>
        <rFont val="Calibri"/>
        <family val="2"/>
        <scheme val="minor"/>
      </rPr>
      <t xml:space="preserve"> from 219 days to 159 days within 12 months of implementation.</t>
    </r>
  </si>
  <si>
    <t>Improve Processing Time-Report of Change</t>
  </si>
  <si>
    <r>
      <t>Enhance service to health care facility providers and improv</t>
    </r>
    <r>
      <rPr>
        <b/>
        <sz val="11"/>
        <rFont val="Calibri"/>
        <family val="2"/>
        <scheme val="minor"/>
      </rPr>
      <t>e regulatory compliance related to Report of Change</t>
    </r>
    <r>
      <rPr>
        <sz val="11"/>
        <rFont val="Calibri"/>
        <family val="2"/>
        <scheme val="minor"/>
      </rPr>
      <t xml:space="preserve"> application processing timelines by reducing the average number of days from the date the Report of Change application was received to the date the application was approved from 93 days to 74 days within 12 months of implementation.</t>
    </r>
  </si>
  <si>
    <t>Obj. Ref. 
(Obj. #)</t>
  </si>
  <si>
    <t>Requirement Number</t>
  </si>
  <si>
    <t>Business Process
(BCM)</t>
  </si>
  <si>
    <t>Vendor Agrees to Meet Requirement</t>
  </si>
  <si>
    <t>1.1, 1.2, 1.3, 1.4, 1.5, 1.6</t>
  </si>
  <si>
    <t>Facility Licensing</t>
  </si>
  <si>
    <t>Data Management</t>
  </si>
  <si>
    <t>L0 - Public Health Care Service Regulation - L1 - Health Care Facilities, Equipment, &amp; Practitioners Oversight</t>
  </si>
  <si>
    <t>CAB Online must allow providers to: apply for, monitor, oversee and manage all tasks and activities required in successfully being granted licenses and certificates. Requirements 1.001-1.0054 reflect the licenses to be automated initially through CAB Online but the design must accommodate additional license and certificate types.</t>
  </si>
  <si>
    <t>Business</t>
  </si>
  <si>
    <t>High</t>
  </si>
  <si>
    <t>CHCQ CAB</t>
  </si>
  <si>
    <t>1.1, 1.4</t>
  </si>
  <si>
    <t>License Management</t>
  </si>
  <si>
    <t>Providers must be able to apply for a Chemical Dependency Recovery Hospital (CDRH) facility license.</t>
  </si>
  <si>
    <t>Providers must be able to apply for a Chronic Dialysis Clinics (CDC) facility license.</t>
  </si>
  <si>
    <t>Providers must be able to apply for a Chronic Dialysis Clinics with an ESRD certification (ESRD/CDC) facility license.</t>
  </si>
  <si>
    <t>Providers must be able to apply for a Comprehensive Outpatient Rehabilitation Facilities (CORF) facility license.</t>
  </si>
  <si>
    <t>Providers must be able to apply for a Congregate Living Health Facilities (CLHF) facility license.</t>
  </si>
  <si>
    <t>Providers must be able to apply for a Correctional Treatment Centers (CTC) facility license.</t>
  </si>
  <si>
    <t>Providers must be able to apply for a End Stage Renal Dialysis Certifications (ESRD) facility license.</t>
  </si>
  <si>
    <t>Providers must be able to apply for a General Acute Care Hospitals (GACH) facility license.</t>
  </si>
  <si>
    <t>Providers must be able to apply for a Home Health Agencies (HHA) facility license.</t>
  </si>
  <si>
    <t>Providers must be able to apply for a Hospice Facilities (HOFA) facility license.</t>
  </si>
  <si>
    <t>Providers must be able to apply for a Hospices (HOSPICE) facility license.</t>
  </si>
  <si>
    <t>Providers must be able to apply for a Intermediate Care Facilities (ICF) facility license.</t>
  </si>
  <si>
    <t>Providers must be able to apply for a Intermediate Care Facilities / Developmentally Disabled - Continuous Nursing (ICF/DD-CN) facility license.</t>
  </si>
  <si>
    <t>Providers must be able to apply for a Intermediate Care Facilities / Developmentally Disabled (ICF/DD) facility license.</t>
  </si>
  <si>
    <t>Providers must be able to apply for a Intermediate Care Facilities / Developmentally Disabled-Habilitative (ICF/DD-H) facility license.</t>
  </si>
  <si>
    <t>Providers must be able to apply for a Intermediate Care Facilities / Developmentally Disabled-Nursing (ICF/DD-N) facility license.</t>
  </si>
  <si>
    <t>Providers must be able to apply for a Management Company-Hospital facility license.</t>
  </si>
  <si>
    <t>Providers must be able to apply for a Management Company-ICF facility license.</t>
  </si>
  <si>
    <t>Providers must be able to apply for a Management Company-SNF facility license.</t>
  </si>
  <si>
    <t>1.3, 1.6</t>
  </si>
  <si>
    <t>Providers must be able to apply for a modification of a facility license.</t>
  </si>
  <si>
    <t>Providers must be able to apply for a Outpatient Physical Speech/Occupational Therapy (OPT/SP ) facility license.</t>
  </si>
  <si>
    <t>Providers must be able to apply for a Pediatric Day Health &amp; Respite Care (PDHRC) facility license.</t>
  </si>
  <si>
    <t>Providers must be able to apply for a Primary Care Clinic (PCC) facility license.</t>
  </si>
  <si>
    <t>1.2. 1.5</t>
  </si>
  <si>
    <t>Providers must be able to apply for a Primary Care Clinic-Affiliate (PCC-Affiliate) facility license.</t>
  </si>
  <si>
    <t>Providers must be able to apply for a Primary Care Clinic-Affiliate-Mobile (PCC-Affiliate-Mobile) facility license.</t>
  </si>
  <si>
    <t>Providers must be able to apply for a Primary Care Clinic-Consolidated (PCC-Consolidated) facility license.</t>
  </si>
  <si>
    <t>Providers must be able to apply for a Primary Care Clinic-Consolidated Mobile (PCC-Consolidated-Mobile) facility license.</t>
  </si>
  <si>
    <t>n/a</t>
  </si>
  <si>
    <t>Providers must be able to apply for a Primary Care Clinic-Intermittent (PCC-Intermittent) facility license.</t>
  </si>
  <si>
    <t>Providers must be able to apply for a Primary Care Clinic-Mobile (PCC-Mobile) facility license.</t>
  </si>
  <si>
    <t>Providers must be able to apply for a Psychology Clinics (PSYCHC) facility license.</t>
  </si>
  <si>
    <t>Providers must be able to apply for a Referral Agencies (REFRLAG) facility license.</t>
  </si>
  <si>
    <t>Providers must be able to apply for a Rehab Clinics with a CORF certification (REHABC/CORF) facility license.</t>
  </si>
  <si>
    <t>Providers must be able to apply for a Rehabilitation Clinic / Outpatient Physical Therapy / Speech Language Pathology Providers (REHABC-OT/SP) facility license.</t>
  </si>
  <si>
    <t>Providers must be able to apply for a Rehabilitation Clinics (REHABC) facility license.</t>
  </si>
  <si>
    <t>Providers must be able to apply for a Rural Health Clinics (RHC) facility license.</t>
  </si>
  <si>
    <t>Providers must be able to apply for a Skilled Nursing Facilities (SNF) facility license.</t>
  </si>
  <si>
    <t>Providers must be able to apply for a Surgical Clinics (SurgC) facility license.</t>
  </si>
  <si>
    <t>Providers must be able to apply for a Surgical Clinics with an ASC certification (ASC/SURGC) facility license.</t>
  </si>
  <si>
    <t>L0 - Public Health Care Service Regulation - L1 - Health Care Licensing &amp; Certifications Issuance</t>
  </si>
  <si>
    <t>Providers must be able to apply for a change in administrator license modification.</t>
  </si>
  <si>
    <t>Providers must be able to apply for a change in administrator's designee license modification.</t>
  </si>
  <si>
    <t>Providers must be able to apply for a change in indirect ownership license modification.</t>
  </si>
  <si>
    <t>Providers must be able to apply for a change in location license modification.</t>
  </si>
  <si>
    <t>Providers must be able to apply for a change in mailing address license modification.</t>
  </si>
  <si>
    <t>Providers must be able to apply for a change in management company license modification.</t>
  </si>
  <si>
    <t>User Portals</t>
  </si>
  <si>
    <t>CAB Online must provide processes for renewing licenses and certificates.</t>
  </si>
  <si>
    <t>Functional</t>
  </si>
  <si>
    <t>Providers must be able to apply for a change in medical director license modification.</t>
  </si>
  <si>
    <t>Architecture</t>
  </si>
  <si>
    <t>CAB Online must have processes for modifying an issued license or certificate.</t>
  </si>
  <si>
    <t>Providers must be able to apply for a change in name license modification.</t>
  </si>
  <si>
    <t>CAB Online must have processes for managing license and certificate applications.</t>
  </si>
  <si>
    <t>Providers must be able to apply for a change in national provider identifier license modification.</t>
  </si>
  <si>
    <t>Providers must be able to apply for a change in ownership license modification.</t>
  </si>
  <si>
    <t>Providers must be able to apply for a change in parent organization license modification.</t>
  </si>
  <si>
    <t>Providers must be able to apply for a change in program director license modification.</t>
  </si>
  <si>
    <t>Providers must be able to apply for a change in property owner license modification.</t>
  </si>
  <si>
    <t>Providers must be able to apply for a change in service hours license modification.</t>
  </si>
  <si>
    <t>1.4, 1.5, 1.6</t>
  </si>
  <si>
    <t>CAB Online must have processes for issuing licenses.</t>
  </si>
  <si>
    <t>Providers must be able to apply for a change in stock transfer license modification.</t>
  </si>
  <si>
    <t>ITSD</t>
  </si>
  <si>
    <t>CAB Online must register approved licenses.</t>
  </si>
  <si>
    <t>Providers must be able to apply for a change in the number of beds license modification.</t>
  </si>
  <si>
    <t>CAB Online must register approved providers.</t>
  </si>
  <si>
    <t>A license operation profile must support license operations activities.</t>
  </si>
  <si>
    <t>L0 - Public Health Care Service Regulation - L1 - Health Care Facilities, Equipment, &amp; Practitioners Oversight - L2 - Health Care Facilities &amp; Practitioner Investigations</t>
  </si>
  <si>
    <t>The staff in authorized roles must  have processes to initiate and complete adverse action against a provider.</t>
  </si>
  <si>
    <t>Medium</t>
  </si>
  <si>
    <t>A registered provider must be able to delegate authority for key components of the provider's license management.</t>
  </si>
  <si>
    <t>A training portal shall support the activities of training providers.</t>
  </si>
  <si>
    <t>A user name associated with an account must not have been used by any other account known to the enterprise licensing system.</t>
  </si>
  <si>
    <t>All cancellations must be recorded in a cancellation log.</t>
  </si>
  <si>
    <t>All design principles and components should assume that CAB Online shall become a system of record in subsequent migrations.</t>
  </si>
  <si>
    <r>
      <t>All offset processing related to funds secured using re-im</t>
    </r>
    <r>
      <rPr>
        <b/>
        <sz val="11"/>
        <rFont val="Calibri"/>
        <family val="2"/>
        <scheme val="minor"/>
      </rPr>
      <t>b</t>
    </r>
    <r>
      <rPr>
        <sz val="11"/>
        <rFont val="Calibri"/>
        <family val="2"/>
        <scheme val="minor"/>
      </rPr>
      <t>ursement funds must be managed.</t>
    </r>
  </si>
  <si>
    <t>All records must be in sync between the system of record and the licensing and certification systems and must trigger all relevent workflows to ensure the records and activities are syncronized.</t>
  </si>
  <si>
    <t>An admin profile must support administrative licensing system activities.</t>
  </si>
  <si>
    <t>An local health jurisdiction account shall support the activities of Local Health Jurisdiction's.</t>
  </si>
  <si>
    <t>A local health jurisdiction profile must support local health jurisdiction activities.</t>
  </si>
  <si>
    <t>Methods must be available to update waiver request data.</t>
  </si>
  <si>
    <t>Methods must be provided to establish action against a provider with respect to fines and penalties.</t>
  </si>
  <si>
    <t>Methods must be provided to share a receipt with the provider and with license operations using defined communication channels.</t>
  </si>
  <si>
    <t>Provider must present information on its organization.</t>
  </si>
  <si>
    <t>Provider must present information on its services.</t>
  </si>
  <si>
    <t>Providers and licensing program must be able to generate account activity reports.</t>
  </si>
  <si>
    <t>Providers and licensing program must be able to view account activity.</t>
  </si>
  <si>
    <t>Providers and licensing program must be able to view the provider account balance.</t>
  </si>
  <si>
    <t>Providers must be able to apply for a Rehabilitation Clinic and Outpatient Physical Therapy/Speech-Language Pathology (REHABC-SOP-SP) facility license.</t>
  </si>
  <si>
    <t>Providers must be able to select a license to which they can apply.</t>
  </si>
  <si>
    <t>Providers must be able to access and review historical provider records.</t>
  </si>
  <si>
    <t>Providers must be able to change business information.</t>
  </si>
  <si>
    <t>Providers must be able to change facility information.</t>
  </si>
  <si>
    <t>Providers must be able to change key personnel.</t>
  </si>
  <si>
    <t>Providers must be able to change services provided.</t>
  </si>
  <si>
    <t>Providers must be able to check the status of a license application.</t>
  </si>
  <si>
    <t>Providers must be able to check the status of a license.</t>
  </si>
  <si>
    <t>Providers must be able to check the status of all materials in the license lifecycle.</t>
  </si>
  <si>
    <t>Providers must be able to check the status of supporting documentation that has an expiration.</t>
  </si>
  <si>
    <t>Providers must be able to create delegated authority user accounts.</t>
  </si>
  <si>
    <t>Providers must be able to delegate application management authority.</t>
  </si>
  <si>
    <t>Providers must be able to delegate financial management authority.</t>
  </si>
  <si>
    <t>Providers must be able to delegate license management authority.</t>
  </si>
  <si>
    <t>Providers must be able to initiate license renewal processes.</t>
  </si>
  <si>
    <t>Providers must be able to launch the editor and other functionality of a task.</t>
  </si>
  <si>
    <t>The license program must ensure the quality of the services provided by a licensed provider</t>
  </si>
  <si>
    <t>The license program must have processes to take adverse action against a provider.</t>
  </si>
  <si>
    <t>The license program must investigate complaints against a licensed provider.</t>
  </si>
  <si>
    <t>The license program must manage providers and their associated licenses.</t>
  </si>
  <si>
    <t>The license program must perform periodic audits of a licensed provider.</t>
  </si>
  <si>
    <t>The license program must sanction providers determined to be out of compliance wtih program requirements.</t>
  </si>
  <si>
    <t>The portal must have methods for managing user-role based access to licensing system functions.</t>
  </si>
  <si>
    <t>L0 - Internal Supporting Services and Operations - L1 - Information &amp; Technology Management</t>
  </si>
  <si>
    <t>The system documentation and system must capture and integrate required data frequency changes / updates and all associated transactions must have a log and successful acknowledgement.</t>
  </si>
  <si>
    <t>The system shall require additional and/or enhancements to existing systems components on the low code platforms.</t>
  </si>
  <si>
    <t>The system shall accommodate corrections, updates and license activities that occur in ELMS. In some instances, for example, an approval for beds may be different than what was applied for. These changes must be updated in the CAB Online system.</t>
  </si>
  <si>
    <t>The system shall address backlog that remains in the GACH/APH and ELMS system. An estimate of 20% overhead can be assumed.</t>
  </si>
  <si>
    <t>The system shall be able to accommodate an application process where a paper packet submission is required due to constraints of the provider.</t>
  </si>
  <si>
    <t>The system shall control with error validation and quality control checks entiries that may be triggered by workflows in the system of record, such as ELMS.</t>
  </si>
  <si>
    <t>The system shall ensure that error handeling, use of look-up tables are optimized and leveraged to avoid data quality issues, and provide immediate feedback and opportunity to correct errors prior to saving records or must contain provision to allow for appropriate review.</t>
  </si>
  <si>
    <t>The system shall ensure that the true system of record is maintained in real-time.</t>
  </si>
  <si>
    <t>The system shall have a robust navigaton system that permits all portal users to naviage between individual tasks and worflows in an assisted manner.</t>
  </si>
  <si>
    <t>The system shall leverage existing licensing capability developed to minimize additional, duplicative or unnecessary resource consumption.</t>
  </si>
  <si>
    <t>The system shall minimize manual efforts required to manage licensing operations.</t>
  </si>
  <si>
    <t>The system shall use look-up tables and provide the customer with the ability to update those entries accounting for change management as well.</t>
  </si>
  <si>
    <t>Where applicable, tables of policies, procedures or other compliance informaiton that must guide the licensing and certificating operations must be maintainable in the system and must allow for updates with versioning and version-crosswalk capability and reviews.</t>
  </si>
  <si>
    <t>A status dashboard must be available for all applications including their most current state and should be consistent with ELMS and as defined by the CAB team as either an enhacement or replacement of GACH / APH status information.</t>
  </si>
  <si>
    <t>The system shall need to integrate with ELMS (Electronic License Management System) for pulling data and providing data in an agreed upon format / workflow to update ELMS.</t>
  </si>
  <si>
    <t>Data Integration</t>
  </si>
  <si>
    <t>The system shall ingest CMS 1539 from the IQIES database via a workflow.</t>
  </si>
  <si>
    <t>The system shall integrate with DHCS PAVE system nad have the the ability to send ownership data to PAVE including report of changes.</t>
  </si>
  <si>
    <t>The system shall feed into ELMS with the application data that is approved by Program.</t>
  </si>
  <si>
    <t>The system shall be capable of receiving application data from ELMS.</t>
  </si>
  <si>
    <t>The system shall allow communication between internal stakeholders such as CAB and DO.</t>
  </si>
  <si>
    <t>The system shall allow communication between CAB and DHCS PED</t>
  </si>
  <si>
    <t>The system shall be capable of receiving payment data from First Data anor/or equivelant on contract with CDPH including associated third parties engaged in financials.</t>
  </si>
  <si>
    <t>The system shall feed into First Data with the application and payment data that is approved by Program.</t>
  </si>
  <si>
    <t>The applications built under CAB Online must be able to leverage the existing zip code verification software.</t>
  </si>
  <si>
    <t>The system shall communicate with the Department of Consumer Affairs (DCA) License Search tool, download the findings as a PDF and save a copy into ELMS.</t>
  </si>
  <si>
    <t>CAB Online must send data to HCAI.</t>
  </si>
  <si>
    <t>Low</t>
  </si>
  <si>
    <t>The system shall check automatically  the professional license entered into CAB Online against the Department of Consumer Affairs license search and results provided back to CAB Online.</t>
  </si>
  <si>
    <t>The system shall automatically check an individual which is entered into CAB Online with 5% or more ownership and/or control interest against Office of Inspector General (OIG) List of Excluded Individuals/Entitites (LEIE) and results provided back to CAB Online.</t>
  </si>
  <si>
    <t>The system shall automatically check the NPI entered into CAB Online against National Plan &amp; Provider Enumeration System (NPPES) and provide back if the Licensee’s NPI is active and correct.</t>
  </si>
  <si>
    <t>The system shall check automatically the professional license entered into CAB Online against BreEZe and results provided back to CAB Online.</t>
  </si>
  <si>
    <t>The system shall automatically check the licensee's legal name entered into CAB Online against Secretary of State (SOS) and provides results back to CAB Online.</t>
  </si>
  <si>
    <t>The system shall automatically check the licensee's legal name entered into CAB Online against the Internal Revenue Service (IRS) and provides results back to CAB Online.</t>
  </si>
  <si>
    <t>The system shall automatically check an individual which is entered into CAB Online with 5% or more ownership and/or control interest against System for Awarded Management (SAM) and results provided back to CAB Online.</t>
  </si>
  <si>
    <t>The system shall check automatically the administrator of a skills nuring facility (SNF) entered into CAB Online against Nursing Home Administrator License and results provided back to CAB Online.</t>
  </si>
  <si>
    <t>The system shall automatically obtain criminal records for individuals from the Department of Justice (DOJ CAB Online and results provided back to CAB Online.</t>
  </si>
  <si>
    <t>The system shall send information to CABS OASYS
Caregiver Applicant Background System (CABS)
Online Application System (OASYS) with information when CNA and HHA applicants apply for certification .</t>
  </si>
  <si>
    <t>Provider Portal Workflow</t>
  </si>
  <si>
    <t>L0 - Public Health Care Service Regulation - L1 - Health Care Licensing &amp; Certifications Issuance - L2 - Facility, Equipment, and Device Applications</t>
  </si>
  <si>
    <t>CAB Online must be able to compile information entered by the Provider and imported from the system of record into the Initial Application along with the Title Page.</t>
  </si>
  <si>
    <t>Provider must be able to add services to the existing facility.</t>
  </si>
  <si>
    <t>Provider must be able to modify an existing service for the selected facility.</t>
  </si>
  <si>
    <t>Provider portal workflow</t>
  </si>
  <si>
    <t>Provider must be able to modify ownership information that does not involve change of ownership.</t>
  </si>
  <si>
    <t>Provider must be able to add a facility by filing an initial application.</t>
  </si>
  <si>
    <t>CAB Online must allow CDPH to monitor and manage licenses and certifications.</t>
  </si>
  <si>
    <t>Provider must be able to add a facility by claiming it through the Change of Ownership. Application.</t>
  </si>
  <si>
    <t>Provider must be able to reflect the following changes in the facility:
Bed number(s)
Bed classification(s)
Capacity(ies)
Certification(s)
Facility Type(s)
Key personnel(s) to include but not limited to Designee, Medical Director, and Program Director
Geographical Service Area(s)
Governing Board(s)
Indirect Owner(s)
Location(s)
Mailing address(es)
Name(s)
National Provider Index(es) (NPI)
Property owner(s)
Services
Stock transfer(s)
Management Company (ies)
Change(s) in Ownership
Parent Organization(s)
Service Hours</t>
  </si>
  <si>
    <t>CAB Online must allow CDPH to ensure provider compliance.</t>
  </si>
  <si>
    <t>CAB Online must allow CDPH to take enforcement actions against licensed and certified providers.</t>
  </si>
  <si>
    <t>Logical System Component</t>
  </si>
  <si>
    <t>Communications</t>
  </si>
  <si>
    <t>The system shall have a Communications component that shall manage communications and their archival.</t>
  </si>
  <si>
    <t>The system shall have a Licensing component that shall manage the state of a license and its transition, and provide license operations services.</t>
  </si>
  <si>
    <t>Payments</t>
  </si>
  <si>
    <t>L0 - Internal Supporting Services and Operations - L1 - Financial Management</t>
  </si>
  <si>
    <t>The system shall have an external financial transactions component that shall provide payment and payment records functionality.</t>
  </si>
  <si>
    <t>Portal</t>
  </si>
  <si>
    <t>The system shall have a portal component that shall provide services for providers, licensing operations, administrators, and the public.</t>
  </si>
  <si>
    <t>Qualifications Management</t>
  </si>
  <si>
    <t>The system shall have a Qualifications component that shall manage submission and retrieval of credentials, qualifications, background check information, and training transcripts.</t>
  </si>
  <si>
    <t>Self Service</t>
  </si>
  <si>
    <t>The system shall have a Self Service capability that shall be implemented to provide tools for providers and for licensing operations.</t>
  </si>
  <si>
    <t>Task Management</t>
  </si>
  <si>
    <t>The system shall have a My Tasks component that shall deliver task management services.</t>
  </si>
  <si>
    <t>Transaction History</t>
  </si>
  <si>
    <t>L0 - Public Health Data, Informatics and Reporting</t>
  </si>
  <si>
    <t>The system shall have a My History component that shall provide archival services.</t>
  </si>
  <si>
    <t>Data Platform</t>
  </si>
  <si>
    <t>The system shall have a data platform component that shall provide data services, including interoperability.</t>
  </si>
  <si>
    <t>CAB Online must have a portal supporting licensing and certification operations.</t>
  </si>
  <si>
    <t>CAB Online portal must support user pin authentication.</t>
  </si>
  <si>
    <t>License Operations Portal Workflow</t>
  </si>
  <si>
    <t>License Operations Portal shall support licensing and certification activities.</t>
  </si>
  <si>
    <t>District Office Portal Workflow</t>
  </si>
  <si>
    <t>Accounts must be provided for District Office and Field Office Specialists of all levels.</t>
  </si>
  <si>
    <t>Task Component</t>
  </si>
  <si>
    <t>The design process, specifications and The system shall standardize  components.</t>
  </si>
  <si>
    <t>Financial Management</t>
  </si>
  <si>
    <t>Invoices shall be generated based on licensing information and rate structures.</t>
  </si>
  <si>
    <t>CHCQ / ITSD</t>
  </si>
  <si>
    <t>Transactions shall be recorded in a system of record and associated with a provider account.</t>
  </si>
  <si>
    <t>CAB Online must be able to calculate itemized invoice for the application being submitted and display it to the portal user in the form of a shopping cart.</t>
  </si>
  <si>
    <t>Provider's shopping cart must be dynamically updated based on the data the provider has filled in the application.</t>
  </si>
  <si>
    <t>After application submission, CAB Online must redirect Provider to the Payment portal.</t>
  </si>
  <si>
    <t>Provider must be able to submit a payment for any received invoice via one of the options identified by CDPH based on the license type through CDPH Payment Portal.</t>
  </si>
  <si>
    <t>CAB Online must provide payment plan options.</t>
  </si>
  <si>
    <t>Payment plans must be approved by CDPH.</t>
  </si>
  <si>
    <t>CAB Online must be able to generate and send the Provider all necessary invoices, including license and certificate renewal invoices, payment plan related invoices, other invoices related to licenses and certificates held by the Provider.</t>
  </si>
  <si>
    <t>Provider must be able to get a refund for eligible fees.</t>
  </si>
  <si>
    <t>CAB Analyst must be able to receive payment plan application.</t>
  </si>
  <si>
    <t>CAB Analyst must be able to log the decision made on the payment plan application.</t>
  </si>
  <si>
    <t>Reporting</t>
  </si>
  <si>
    <t>Providers must be able to access payment reports that would include payment history and future payments.</t>
  </si>
  <si>
    <t>A payee address can be set that is different than the mailing or other addresses.</t>
  </si>
  <si>
    <t>A provider must be able to delegate the provider's financial authority.</t>
  </si>
  <si>
    <t>A receipt log must record issuance and cancellation of all receipts.</t>
  </si>
  <si>
    <t>Actions taken must result in an update to current invoices or a generation of a new invoice.</t>
  </si>
  <si>
    <t>Adjustments made to invoices must be recorded in an adjustment log.</t>
  </si>
  <si>
    <t>Allowing a balance due carry must be a licensing program option.</t>
  </si>
  <si>
    <t>Dishonored payment resolution must be managed..</t>
  </si>
  <si>
    <t>Electronic payments may occur in a system of record, in the event financial functions are completed in another system the licensing and certifiation system must accommodate integration or migration.</t>
  </si>
  <si>
    <t>Enterprise licensing system staff must be able to cancel an invoice.</t>
  </si>
  <si>
    <t>Financial reports must be available to support licensing operations.</t>
  </si>
  <si>
    <t>Invoice adjustments must update accounting transactions.</t>
  </si>
  <si>
    <t>Invoices and their invoice items must be linked to the proper accounting codes.</t>
  </si>
  <si>
    <t>License operations must be able to designate a payee for a refund.</t>
  </si>
  <si>
    <t>License program staff must be able to make adjustments to invoices.</t>
  </si>
  <si>
    <t>License programs must be able to adjust fees charged.</t>
  </si>
  <si>
    <t>License programs must be able to adjust fines levied.</t>
  </si>
  <si>
    <t>License programs must be able to adjust penalties levied.</t>
  </si>
  <si>
    <t>License programs must be able to initiate waiver requests.</t>
  </si>
  <si>
    <t>License programs must be able to provide an option for allowing providers to make periodic payments</t>
  </si>
  <si>
    <t>Licensing operations must be able to initiate waivers for fines and penalties levied against a provider license.</t>
  </si>
  <si>
    <t>Management of payment resolution where other errors or failures may occur must be managed. Examples include late fees, non-payments, revocations, settlements,and corrections.</t>
  </si>
  <si>
    <t>Methods must be provided for the cancelation of a receipt.</t>
  </si>
  <si>
    <t>Payment of a refund must default to a defined payee in the provider record.</t>
  </si>
  <si>
    <t>Processes must allow adjustments to be made to invoices.</t>
  </si>
  <si>
    <t>Processes must support cancellation of invoices.</t>
  </si>
  <si>
    <t>Processes must support manual creation and issuance of invoices.</t>
  </si>
  <si>
    <t>Provider must present information on organizational taxes.</t>
  </si>
  <si>
    <t>Providers and license programs must have the ability to manage payments.</t>
  </si>
  <si>
    <t>Providers must be able to check the status of financial transactions.</t>
  </si>
  <si>
    <t>Providers must be able to make financial transactions through the enterprise licensing portal.</t>
  </si>
  <si>
    <t>Providers must be able to make modifications to required components of their license.</t>
  </si>
  <si>
    <t>Providers must be able to make payments for multiple licenses in a single transaction.</t>
  </si>
  <si>
    <t>Providers must be able to manage issued licenses.</t>
  </si>
  <si>
    <t>Providers must be able to manage methods of logging into the enterprise licensing system.</t>
  </si>
  <si>
    <t>Providers must be able to manage payments.</t>
  </si>
  <si>
    <t>Providers must be able to manage tasks associated with applications and other aspects of license management.</t>
  </si>
  <si>
    <t xml:space="preserve">Financial Management
Portal
</t>
  </si>
  <si>
    <t>Providers must be able to manage their account profile.</t>
  </si>
  <si>
    <t>Providers must be able to pay license fees, fines, penalties and associated charges through the electronic licensing system.</t>
  </si>
  <si>
    <t>Providers must be able to register a delegated authority user.</t>
  </si>
  <si>
    <t>Providers must be able to register with the enterprise licensing system to gain access to licensing functionality.</t>
  </si>
  <si>
    <t>Providers must be able to request a refund.</t>
  </si>
  <si>
    <t>Providers must be able to see the status of all outstanding tasks.</t>
  </si>
  <si>
    <t>Providers must be able to track the status of a refund.</t>
  </si>
  <si>
    <t>Providers must be able to view and obtain a report on payments made.</t>
  </si>
  <si>
    <t>Providers must be notified of a change in license status.</t>
  </si>
  <si>
    <t>Registered users must be able to create passwords upon system registration.</t>
  </si>
  <si>
    <t>Role-based portals shall provide information and services appropriate for a given role.</t>
  </si>
  <si>
    <t>Submission of a task package (license application) changes a task to read-only.</t>
  </si>
  <si>
    <t>Tasks must be able to be saved in an intermediate, un-submitted, uncompleted state.</t>
  </si>
  <si>
    <t>The electronic license system must automatically issue invoices based on transactions or other business rules.</t>
  </si>
  <si>
    <t>The electronic licensing system must detect overpayments, cases when a provider has a credit on the account.</t>
  </si>
  <si>
    <t>The electronic licensing system must display and otherwise generate reports on all payments made by a provider.</t>
  </si>
  <si>
    <t>The electronic licensing system must generate a receipt upon receipt of a payment.</t>
  </si>
  <si>
    <t>The electronic licensing system must generate auditing reports.</t>
  </si>
  <si>
    <t>The electronic licensing system must generate reconciliation reports.</t>
  </si>
  <si>
    <t>The electronic licensing system must generate reports on a provider's delegation of financial responsibility.</t>
  </si>
  <si>
    <t>The electronic licensing system must generate standard and ad hoc financial reports.</t>
  </si>
  <si>
    <t>The electronic licensing system must have information on license and associated fees.</t>
  </si>
  <si>
    <t>The electronic licensing system must have methods for launching an application for a new license.</t>
  </si>
  <si>
    <t>The electronic licensing system must have methods for manage dishonored payments.</t>
  </si>
  <si>
    <t>The electronic licensing system must have methods for managing payments made by providers.</t>
  </si>
  <si>
    <t>The electronic licensing system must have methods for providing an overview of the portal and key processes.</t>
  </si>
  <si>
    <t>The electronic licensing system must have methods for specifying methods of payment.</t>
  </si>
  <si>
    <t>The electronic licensing system must have methods that allow license programs to make adjustments to charges.</t>
  </si>
  <si>
    <t>The electronic licensing system must have processes for issuing and managing receipts.</t>
  </si>
  <si>
    <t>The system shall manage all financial transactions in accordance with state systems in real-time manner or must accommodate any delays between core systems. All payment, invoice, refund, declined transactions, insufficient funds activities, cancellations, errors, corrections, postings, tax, surcharges, fees and other fiscal realted adjustments must be accounted for with  use of manaul or external systems edits by an individual.</t>
  </si>
  <si>
    <t>Administrative Services</t>
  </si>
  <si>
    <t>An administrative portal shall allow key users to perform special administrative and other functions.</t>
  </si>
  <si>
    <t>License Operations Services</t>
  </si>
  <si>
    <t>A license operation portal shall support the approval, management, and oversight of licenses, and to conduct enforcement activities.</t>
  </si>
  <si>
    <t>A district office portal shall support license oversight operations.</t>
  </si>
  <si>
    <t>Licensing Operations Services</t>
  </si>
  <si>
    <t>Workflows shall be provided that support adverse action business processes.</t>
  </si>
  <si>
    <t>Workflows shall be provided that support license application evaluation and approval / rejection.</t>
  </si>
  <si>
    <t>Workflows shall be provided that support license modification application evaluation.</t>
  </si>
  <si>
    <t>Workflows shall be provided that support license renewal.</t>
  </si>
  <si>
    <t>Workflows shall be provided that support license suspension and termination.</t>
  </si>
  <si>
    <t>Portal Services</t>
  </si>
  <si>
    <t>L0 - Internal Supporting Services and Operations - L1 - Constituent Experience &amp; Engagement Management</t>
  </si>
  <si>
    <t>Portals shall support collaboration and messaging.</t>
  </si>
  <si>
    <t>Portals shall support content management and publishing.</t>
  </si>
  <si>
    <t>Portals shall support content personalization.</t>
  </si>
  <si>
    <t>Portals shall provide customer support and helpdesk services.</t>
  </si>
  <si>
    <t>Portals shall support dashboards and widgets.</t>
  </si>
  <si>
    <t>Portals shall provide multilingual support.</t>
  </si>
  <si>
    <t>Portals shall support task management.</t>
  </si>
  <si>
    <t>L0 - Public Health Care Service Regulation - L1 - Health Care Policy, Requirements, &amp; Communications Management</t>
  </si>
  <si>
    <t>Portals shall support notifications and alerts.</t>
  </si>
  <si>
    <t>Provider Services</t>
  </si>
  <si>
    <t>Providers must be able to submit an application for approval and monitor its progress.</t>
  </si>
  <si>
    <t>Providers must able to retrieve information on an active license, including quality reviews and enforcement activities.</t>
  </si>
  <si>
    <t>Providers must be able to submit required information and documentation.</t>
  </si>
  <si>
    <t>A provider portal shall support the application to and management of licenses by individuals or firms who provide a services of public health interest.</t>
  </si>
  <si>
    <t>Providers must be able to manage information for an active license.</t>
  </si>
  <si>
    <t>Providers must be able to determine information about a license, including application requirements and the license approval process.</t>
  </si>
  <si>
    <t>A provider shall be allowed to create one or more license applications in draft form.</t>
  </si>
  <si>
    <t>The current status and a historical record of licenses and licensing transactions shall be available.</t>
  </si>
  <si>
    <t>Providers shall be able to access information about licenses, the application process, and other program information from a public-facing portal.</t>
  </si>
  <si>
    <t>Providers shall prepare and submit applications for a facility license by registering as a provider.</t>
  </si>
  <si>
    <t>A training portal shall allow training providers to submit transcripts for classes required as part of a license.</t>
  </si>
  <si>
    <t>Public</t>
  </si>
  <si>
    <t>Methods shall be provided to deliver dynamic information on providers, their services, and history for display on public-facing web pages.</t>
  </si>
  <si>
    <t>A Portal capability shall be realized that provides an extensible framework to be used by all CDPH licenses.</t>
  </si>
  <si>
    <t>L0 - Public Health Care Service Regulation - L1 - Health Care Licensing &amp; Certifications Issuance - L2 - Healthcare Practitioner Certification</t>
  </si>
  <si>
    <t>The staff in authorized roles must be able to manage providers and their associated licenses or certificates.</t>
  </si>
  <si>
    <t>The staff in authorized roles must be able to ensure the quality of the services provided by a licensed or certified provider by being able to monitor providers' compliance with provisions tracked by CAB.</t>
  </si>
  <si>
    <t>The staff in authorized roles must be able to sanction providers determined to be out of compliance with program requirements.</t>
  </si>
  <si>
    <t>License operations staff must have the ability to flag a provider record as having been sanctioned.</t>
  </si>
  <si>
    <t>License operations staff must have the ability to remove a sanction from a provider record.</t>
  </si>
  <si>
    <t>The staff in authorized roles must be able to manage and investigate compliance issues related to licensed or certified provider or facility</t>
  </si>
  <si>
    <t>The staff in authorized roles must be able to perform periodic audits of a licensed or certified provider.</t>
  </si>
  <si>
    <t>The option for manual and automatic audit must be configurable by the licensing system customer team. The licensing system must have an option to randomly invoke an audit on associated  system entity  and transactions that can invoke work to evaluate and resolve</t>
  </si>
  <si>
    <t>CAB Online must have processes that allow a provider to delete an unfinished license or certificate application.</t>
  </si>
  <si>
    <t>CAB Online must have processes to enable service providers to prepare any license or certificate application according to the provider types assigned</t>
  </si>
  <si>
    <t>CAB Online must allow a provider to save a license application in an intermediate, partially completed state and allow the user to resume the task activity.</t>
  </si>
  <si>
    <t>Providers must be able to choose a license or certificate to apply for.</t>
  </si>
  <si>
    <t>CAB Online must allow a provider to submit a license application when it passes all system validation checks.</t>
  </si>
  <si>
    <t>User profile management must support all portal user roles.</t>
  </si>
  <si>
    <t>A license operations profile must support license operations activities.</t>
  </si>
  <si>
    <t>A user profile must support other user activities.</t>
  </si>
  <si>
    <t>A provider profile must support provider activities.</t>
  </si>
  <si>
    <t>Staff must be able to register new users.</t>
  </si>
  <si>
    <t>Staff must be able to populate user profile data.</t>
  </si>
  <si>
    <t>An admin profile must support system administrator activities.</t>
  </si>
  <si>
    <t>The portal must have methods for managing user-role based access to licensing CAB Online functions.</t>
  </si>
  <si>
    <t>L0 - Internal Supporting Services and Operations - L1 - Legal, Policy &amp; Regulation Management</t>
  </si>
  <si>
    <t>The portal must have user authentication methods.</t>
  </si>
  <si>
    <t>CAB Online must support multifactor authentication for all the users.</t>
  </si>
  <si>
    <t>User authentication must support use of security questions.</t>
  </si>
  <si>
    <t>User authentication must occur prior to modifying a user name.</t>
  </si>
  <si>
    <t>User authentication must occur prior to modifying a password.</t>
  </si>
  <si>
    <t>User authentication must occur prior to recovery of a user name.</t>
  </si>
  <si>
    <t>CAB Online must use passwords for access control.</t>
  </si>
  <si>
    <t>Registered users must be able to request a password reset.</t>
  </si>
  <si>
    <t>User authentication must precede user-requested password changes.</t>
  </si>
  <si>
    <t>Passwords can be reset by authorized staff.</t>
  </si>
  <si>
    <t>The system shall maintain a history of passwords used by a user account.</t>
  </si>
  <si>
    <t>User authentication must precede password resets.</t>
  </si>
  <si>
    <t>Registered users must be able to change their password.</t>
  </si>
  <si>
    <t>CAB Online must adhere to all CDPH requirements for use of passwords.</t>
  </si>
  <si>
    <t>Registered users must be able to create passwords upon registration in CAB Online.</t>
  </si>
  <si>
    <t xml:space="preserve">CAB Online must have methods for registering users into appropriate and assigned roles. </t>
  </si>
  <si>
    <t>User roles must define access to data, workflows and activities</t>
  </si>
  <si>
    <t>CAB Online must have methods for users to log into the system.</t>
  </si>
  <si>
    <t>CAB Online must have passwords for system administrators.</t>
  </si>
  <si>
    <t>CAB Online must have user account management functions.</t>
  </si>
  <si>
    <t>The user role must define the type of account assigned to a user.</t>
  </si>
  <si>
    <t>CAB Online must maintain a history of the state of the account, and changes to the account.</t>
  </si>
  <si>
    <t>Users must be able to define and modify demographic information associated with the account.</t>
  </si>
  <si>
    <t>CAB Online must prevent creation of duplicate accounts.</t>
  </si>
  <si>
    <t>CAB Online must identify potential duplicate accounts.</t>
  </si>
  <si>
    <t>Each account must have a unique identifier that distinguishes it from all other accounts.</t>
  </si>
  <si>
    <t>CAB Online must support the management of the user name associated with their account.</t>
  </si>
  <si>
    <t>CAB Online must have methods for locking a user account.</t>
  </si>
  <si>
    <t>CAB Online must have methods that allow updating account information.</t>
  </si>
  <si>
    <t>CDPH staff must have the ability to update account information if the Provider is unable to do so.</t>
  </si>
  <si>
    <t>Users must have the ability to update information in their account in accordance with their role</t>
  </si>
  <si>
    <t>CAB Online must adhere to CDPH account locking requirements.</t>
  </si>
  <si>
    <t>Staff must be able to lock the account of an external user.</t>
  </si>
  <si>
    <t>CAB Online must implement automated account locking driven by account locking requirements.</t>
  </si>
  <si>
    <t>Staff must be able to view the account history of an external user.</t>
  </si>
  <si>
    <t>CAB Online must allow licensing operations staff to share the account history of an external user with other licensing operations staff based on their authorized user role</t>
  </si>
  <si>
    <t>Users must be able to modify the user name associated with their account.</t>
  </si>
  <si>
    <t>Users must be able to recover a forgotten user name associated with an account.</t>
  </si>
  <si>
    <t>CAB Online must allow users to create a user name associated with their account.</t>
  </si>
  <si>
    <t>CAB Online must maintain a history of user names associated with an account.</t>
  </si>
  <si>
    <t>CAB Online must adhere to CDPH requirements related to unique user names.</t>
  </si>
  <si>
    <t>A user name associated with an account must not have been used by any other account known to CAB Online.</t>
  </si>
  <si>
    <t>A user may not use a user name previously used by any other account.</t>
  </si>
  <si>
    <t>Staff must be able to lock any duplicate account.</t>
  </si>
  <si>
    <t>Admin portal workflow</t>
  </si>
  <si>
    <t>An admin user can assign a role to a user account.</t>
  </si>
  <si>
    <t>An admin user can lock a user account.</t>
  </si>
  <si>
    <t>An admin user can reset a user account.</t>
  </si>
  <si>
    <t>An admin user can create a user account.</t>
  </si>
  <si>
    <t>A district office account shall support license and certification operations activities of district offices.</t>
  </si>
  <si>
    <t>A license operations account shall support the license and certification operations of the Centralized Application Branch (CAB) or equivalent role(s)</t>
  </si>
  <si>
    <t>A provider account shall support the activities of providers.</t>
  </si>
  <si>
    <t>A public portal provides external, public facing interaction.</t>
  </si>
  <si>
    <t xml:space="preserve">Every Portal user must be able to find the history of their actions using My History component. </t>
  </si>
  <si>
    <t>Every Portal user must be able to locate their outstanding, upcoming and complete tasks using My Tasks element</t>
  </si>
  <si>
    <t>CAB Online must provide customizable Provider Type structures. Each provider type is associated with a set of applications the provider can file.</t>
  </si>
  <si>
    <t>CAB Online must be able to provide proper data breakdown for each provider type.</t>
  </si>
  <si>
    <t>User must be able to choose the portal user interface language.</t>
  </si>
  <si>
    <t>Provider must be able to create an account on the provider's portal.</t>
  </si>
  <si>
    <t>An admin user can perform limited account management.</t>
  </si>
  <si>
    <t xml:space="preserve">Provider must be able to provide and store the list of users/people responsible for filing application packages. </t>
  </si>
  <si>
    <t>Provider must be able to get included in the respective hierarchy.</t>
  </si>
  <si>
    <t>Provider hierarchies must be available that reflect business structures of facility/provider ownership.</t>
  </si>
  <si>
    <t>Provider must be able to reassign/change a person responsible for the account.</t>
  </si>
  <si>
    <t>Provider account must be transferable between business structures.</t>
  </si>
  <si>
    <t>Provider account must represent one business entity.</t>
  </si>
  <si>
    <t>Provider account can have multiple Facilities associated with it, if all the facilities are owned or managed by the business entity.</t>
  </si>
  <si>
    <t>A facility must be associated with only one Provider account.</t>
  </si>
  <si>
    <t>Provider must be able to create additional user accounts with access to certain subset of information: certain facility, set of facilities or certain facility information, services and applications. Additional accounts can be used by Provider's employees or agents.</t>
  </si>
  <si>
    <t>Provider must be able to choose the Provider Type when registering.</t>
  </si>
  <si>
    <t>Provider must be able to change their Provider Type.</t>
  </si>
  <si>
    <t>Provider must be able to have more than one provider type assigned. Provider must be able to see all the provider types assigned and respective applications.</t>
  </si>
  <si>
    <t>Provider must be able to fill in and store the business entity information in the profile: name, address, entity type, tax ID, NPI.</t>
  </si>
  <si>
    <t>CAB Online must provide customizable Legal Entity types for the providers: for profit and non-profit companies; LLCs, corporations, partnerships, government-owned entities, etc.</t>
  </si>
  <si>
    <t>Legal Entity type determines the business information the provider fills in and stores in the profile.</t>
  </si>
  <si>
    <t>Provider must be able to enter the information on all their direct and indirect owners: name, tax ID, address.</t>
  </si>
  <si>
    <t>Provider must be able to see the list of facilities they are affiliated with (listed as a direct or indirect owner). The list of facilities must be queried from ELMS.</t>
  </si>
  <si>
    <t>Provider must be able to add a facility they are affiliated with if it is not listed in the profile.</t>
  </si>
  <si>
    <t>Provider must be able to store payment method information in the profile.</t>
  </si>
  <si>
    <t>Provider must be able to see all the applications that were started, saved or filed, with their statuses and deadlines.</t>
  </si>
  <si>
    <t>Provider must be able to see the actions available for each application or license.</t>
  </si>
  <si>
    <t>CAB Online must be able to give access to each person listed in the application through which they are able to complete and submit Applicant Individual Information (form CDPH HS215A).</t>
  </si>
  <si>
    <t>Provider must be able to upload missing information as a result of a task verification.</t>
  </si>
  <si>
    <t>Provider must be able to submit corrected information as a result of a task verification.</t>
  </si>
  <si>
    <t>Provider must be able to access a printable version of the license or certificate after application approval.</t>
  </si>
  <si>
    <t>CAB Online must prevent Provider from editing a printable version of the license or certificate.</t>
  </si>
  <si>
    <t>L0 - Public Health Care Service Regulation - L1 - Health Care Facilities, Equipment, &amp; Practitioners Oversight - L2 - Healthcare Practitioners Complaint Investigation</t>
  </si>
  <si>
    <t>Provider must be able to get clear directions on resolving complaints and adverse actions.</t>
  </si>
  <si>
    <t>L0 - Public Health Care Service Regulation - L1 - Health Care Facilities, Equipment, &amp; Practitioners Oversight - L2 - Remediation Plan Oversight</t>
  </si>
  <si>
    <t>Provider must be able to receive and log the updates on the Remediation Plan resulting from Adverse Action.</t>
  </si>
  <si>
    <t>Accounts for all the roles relevant to CAB operations shall be provided, including intake specialists, analysts and supervising roles. CAB Analyst shall be used as an umbrella term for respective CAB roles.</t>
  </si>
  <si>
    <t>CAB Analyst shall be able to see all the applications they are assigned to.</t>
  </si>
  <si>
    <t>CAB Online must provide Application Pool, which consists of the submitted applications that were not assigned to any Analyst.</t>
  </si>
  <si>
    <t>CAB Analysts need to be able to view all the documents related to the assigned application.</t>
  </si>
  <si>
    <t>CAB Analyst must be able to query, retrieve and view ELMS data from CAB Online interface.</t>
  </si>
  <si>
    <t>CAB Online must provide clear workflows and instructions for the CAB Analyst on managing every particular license and certificate.</t>
  </si>
  <si>
    <t>L0 - Public Health Care Service Regulation - L1 - Health Care Facilities, Equipment, &amp; Practitioners Oversight - L2 - Regulatory Monitoring, Visits, &amp; Inspections</t>
  </si>
  <si>
    <t>CAB Analyst must be able to see the Remediation Plan if one is assigned to the provider.</t>
  </si>
  <si>
    <t>CAB Analyst must be able to see the details of the Remediation Plan.</t>
  </si>
  <si>
    <t>DO Specialist must be able to see all the complaints, adverse actions, field inspection requests assigned to their branch/field office.</t>
  </si>
  <si>
    <t>CAB Online must provide DO Work Items Pool, which consists of the submitted DO Work Items (field inspection requests and other items ingested from respective systems) that were not assigned to any Specialist.</t>
  </si>
  <si>
    <t>DO Specialist must be able to log a complaint against a provider or a facility if data feed to ASPEN or succeeding systems is established and enabled.</t>
  </si>
  <si>
    <t>DO Specialist must be able to start adverse action against a provider or a facility if data feed to ASPEN or succeeding systems is established and enabled.</t>
  </si>
  <si>
    <t>DO Specialist must be able to log the results of a field inspection if data feed to ASPEN or succeeding systems is established and enabled.</t>
  </si>
  <si>
    <t>DO Specialist must be able to log the results of work on the ticket assigned to them if data feed to ASPEN or succeeding systems is established and enabled.</t>
  </si>
  <si>
    <t>DO Specialist must be able to upload and store the documents relevant to the case if data feed to ASPEN or succeeding systems is established and enabled.</t>
  </si>
  <si>
    <t>Public Portal Workflow</t>
  </si>
  <si>
    <t>Public Portal must be able to look up a licensed entity by name, address, NPI, provider/facility type, facility ID.</t>
  </si>
  <si>
    <t>Public Portal must provide license information, including license type, services, expiration date, any adverse actions logged.</t>
  </si>
  <si>
    <t>Public Portal must provide an option to  see the details for a license/certificate, provider or adverse action available to the public, including:
- parent/child facility relationships
- offsite services relationships
- distinct part relationships
- other certifiable-part relationships.</t>
  </si>
  <si>
    <t>Helpdesk and Support Workflows</t>
  </si>
  <si>
    <t>Portal must provide self-help options for all users and visitors: articles, videos, chat bots, FAQ that can help solve issues related to using the portal and cover all licensing and certification process questions for all user groups.</t>
  </si>
  <si>
    <t>Provider dashboards: CAB Online must provide dashboards for the Providers, where they can track submitted applications, renewal dates, notices, licensing deadlines, pending and outstanding requests from the Department and their subsequent actions.</t>
  </si>
  <si>
    <t>Providers must be able to see status tracking reports for all the applications filed and for each particular application.</t>
  </si>
  <si>
    <t>CAB Online must provide dashboards for Licensing Operations that provides an overview of licensing operations and certifications: application statistics (times from intake to issuing or denying a license broken down by application statuses, provider, facility and service types), upcoming licensing events: renewals, deadlines for document submission or response, task type.</t>
  </si>
  <si>
    <t>System must provide dashboards and reports for application pool analysis and workflow distribution analysis for Licensing Operations and District Offices.</t>
  </si>
  <si>
    <t>CAB Online must provide dashboards for the DO specialists and supervisors that show current state and trends of the tickets, field requests, complaints and other action items received by the District Office.</t>
  </si>
  <si>
    <t>CAB Online must allow CAB analyst to query data stored in ELMS in real-time or as otherwise specified by CDPH program.</t>
  </si>
  <si>
    <t>Credential Stores</t>
  </si>
  <si>
    <t>Internal API calls to the qualifications manager shall query local credential stores when no external API query is available.</t>
  </si>
  <si>
    <t>Qualifications manager calls shall allow external systems and mobile devices to determine the presence of an active provider license.</t>
  </si>
  <si>
    <t>Internal API calls to the qualifications component shall insulate internal systems from changes in the broader credential environment.</t>
  </si>
  <si>
    <t>Internal API calls to the qualifications component shall be insulated from calls to external credential sources.</t>
  </si>
  <si>
    <t>Personnel Qualifications</t>
  </si>
  <si>
    <t>Methods shall be provided to onboard key personnel associated with a license.</t>
  </si>
  <si>
    <t>L0 - Public Health Care Service Regulation - L1 - Health Care Facilities, Equipment, &amp; Practitioners Oversight - L2 - Criminal Record Reviews</t>
  </si>
  <si>
    <t>Methods shall be provided to request criminal background checks and associate results with a license record.</t>
  </si>
  <si>
    <t>Provider Information</t>
  </si>
  <si>
    <t>Qualifications manager calls shall allow provider and license information to be presented on dynamic webpages.</t>
  </si>
  <si>
    <t>The qualifications manager shall provide methods of retrieving information on providers and their licenses.</t>
  </si>
  <si>
    <t>Qualifications manager calls shall allow systems to obtain license data.</t>
  </si>
  <si>
    <t>Provider Qualifications</t>
  </si>
  <si>
    <t>Methods shall be provided to capture information on the provider business, its ability to conduct business in California, and employer and tax information.</t>
  </si>
  <si>
    <t>Training</t>
  </si>
  <si>
    <t>The qualifications component shall provide a method for training programs to record training data for key licensee personnel.</t>
  </si>
  <si>
    <t>CAB Online must receive criminal background check data from CABS based on data in submitted application.</t>
  </si>
  <si>
    <t>CAB Online must receive results of ongoing periodic database checks from DHCS PAVE.</t>
  </si>
  <si>
    <t>CAB Online must receive data from the CMS Internet Quality Improvement and Evaluation system  (iQIES).</t>
  </si>
  <si>
    <t>CAB Online must receive CMS Medi-Care Approval Letter from CMS.</t>
  </si>
  <si>
    <t>CAB Online must provide functions to automatically utilize the U.S. Postal Service address validation service.</t>
  </si>
  <si>
    <t>CAB Online must be able to verify data from each licensing part (task) independently.</t>
  </si>
  <si>
    <t>CAB Online must provide verification workflows for each of the licensing and certification task.</t>
  </si>
  <si>
    <t>CAB Online must provide qualification check workflows for each licensing and verification task.</t>
  </si>
  <si>
    <t>CAB Online must mark data that needs to be verified manually, data that can be verified through API calls and data that can be verified against local sources.</t>
  </si>
  <si>
    <t>CAB Online must be able to include new API calls as they become available.</t>
  </si>
  <si>
    <t>CAB Online must be able to connect to new local data sources when they become available.</t>
  </si>
  <si>
    <t>CAB Online must be able to log the results of verifications.</t>
  </si>
  <si>
    <t>CAB Online must be able to conduct database checks by querying and receiving data from the following data sources:
1. IRS list of tax-exempt organizations
2. CA SoS Articles of Incorporation
3. CA SoS Business Search
4. Dept of Consumer Affairs Professional License Search
5. CDPH CAB NHA License
6. DHCS Medi-Cal Approval Letter
7. DHCS Medi-Cal Suspended Provider List
8. US HHS Office of Inspector General
9. US General Services Administration, the system for Award Management (SAM)
10. DHCS PAVE
11. NPPES
12. CABS
13. PERL
14. Department of Justice: recorded convictions.</t>
  </si>
  <si>
    <t>All the addresses must be verified against USPS address register.</t>
  </si>
  <si>
    <t>Legal entities listed as non-profit or tax exempt must be verified against IRS Tax Exempt. organization list</t>
  </si>
  <si>
    <t>Legal entities must be verified against California Secretary of State Articles of Incorporation.</t>
  </si>
  <si>
    <t>Legal entities must be verified against California Secretary of State Business Search to prove the entity is in good standing.</t>
  </si>
  <si>
    <t>CAB Online must provide means for ID verification and criminal background checks for individuals listed in the application.</t>
  </si>
  <si>
    <t>Public Portal must provide an interface for checking credentials of service providers, facilities, management companies and service providers.</t>
  </si>
  <si>
    <t>CAB Online must use internal CDPH databases that store credentials for individuals certified to provide services of a public health interest, or who are associated with provider organizations: CABS, PERL as a part of qualifications verification.</t>
  </si>
  <si>
    <t>1.4, 1.5, 1.5</t>
  </si>
  <si>
    <t>Workflows</t>
  </si>
  <si>
    <t>License Tasks</t>
  </si>
  <si>
    <t>A license application shall consist of a collection of Task components specific for completing that application.</t>
  </si>
  <si>
    <t>License operations workflows shall be defined as a set of tasks.</t>
  </si>
  <si>
    <t>License task components shall have the ability to be completed separately, or to be sequenced to manage dependencies.</t>
  </si>
  <si>
    <t>License task components shall have the ability to be individually validated and approved.</t>
  </si>
  <si>
    <t>1.1, 1.2, 1.3, 1.4, 1.5, 1.5</t>
  </si>
  <si>
    <t>A workflow shall be marked complete when all task components have been completed.</t>
  </si>
  <si>
    <t>A task shall support form entry and document upload.</t>
  </si>
  <si>
    <t>Page rendering shall be associated with a task.</t>
  </si>
  <si>
    <t>A task shall be supported by external services needed to complete the task, such as credential validation and financial transactions.</t>
  </si>
  <si>
    <t>Tasks shall have an owner which can be automatically assigned, selected by person or redirected to another person.</t>
  </si>
  <si>
    <t>Tasks shall have a defined type which can specify the type of owner for automatic routing.</t>
  </si>
  <si>
    <t>Workflow queues shall provide an overview of active  workflows and tasks and their status.</t>
  </si>
  <si>
    <t>Tasks shall contain a defined priority for completion of the task.</t>
  </si>
  <si>
    <t xml:space="preserve">A task shall have the ability to define a due date for its completion </t>
  </si>
  <si>
    <t>A task component framework shall be implemented that encapsulates all data, forms, validations, and user features to support collection of a discrete portion of a license or certification application.</t>
  </si>
  <si>
    <t>A task can act as a container for a collection of other tasks.</t>
  </si>
  <si>
    <t xml:space="preserve">1.1, 1.2, 1.3, </t>
  </si>
  <si>
    <t>Task Workbench</t>
  </si>
  <si>
    <t>A task workbench shall be implemented as a license development platform that is used to compose task components into a license application.</t>
  </si>
  <si>
    <t>Task Library</t>
  </si>
  <si>
    <t>A task library shall provide the storage and management of reusable or standard task components.</t>
  </si>
  <si>
    <t>Task Package Library</t>
  </si>
  <si>
    <t>A task package library shall provide storage and management of task packages allowing for application reuse.</t>
  </si>
  <si>
    <t>Task - Data Ingestion</t>
  </si>
  <si>
    <t>A task component must import data from appropriate data stores.</t>
  </si>
  <si>
    <t>Task - Internal Data Store</t>
  </si>
  <si>
    <t>A task component must have internal data structures to support data ingestion, data production, and internal task processes.</t>
  </si>
  <si>
    <t>Task - Intermediate States</t>
  </si>
  <si>
    <t>Tasks must be able to be saved in an intermediate, un-submitted, and uncompleted state. Saved tasks that have not been submitted  must be able to be resumed.</t>
  </si>
  <si>
    <t>Task - Initial State - Provider Data</t>
  </si>
  <si>
    <t>An initial state of a task defines default parameters based on known information from a provider profile, existing license, and other account information.</t>
  </si>
  <si>
    <t>Task - Submitted State</t>
  </si>
  <si>
    <t>Submission of a task package (license or certification application) changes a task to read-only for the Provider.</t>
  </si>
  <si>
    <t>Form - Rendering</t>
  </si>
  <si>
    <t>A task component shall contain rendering capabilities to support the display of forms and supporting interactive UI features.</t>
  </si>
  <si>
    <t>Form - Field Pre-Population</t>
  </si>
  <si>
    <t>A form shall be pre-populated with default data or information ingested from a provider account, profile, and an existing license or certificate.</t>
  </si>
  <si>
    <t>Form - User Interaction</t>
  </si>
  <si>
    <t>A task component shall contain user interaction features to support data entry.</t>
  </si>
  <si>
    <t>Task - Dependencies</t>
  </si>
  <si>
    <t>Dependency between tasks can affect the order in which tasks are completed.</t>
  </si>
  <si>
    <t>Task Workbench - Package Deployment</t>
  </si>
  <si>
    <t>The task workbench must have mechanisms for enabling an enterprise licensing process.</t>
  </si>
  <si>
    <t>Task Workbench - Package Creation</t>
  </si>
  <si>
    <t>The task workbench has methods for creating new and editing existing application processes, assembled as a collection of linked tasks.</t>
  </si>
  <si>
    <t>Task Workbench - Task Library Management</t>
  </si>
  <si>
    <t>The task workbench manages a library of enterprise standard tasks and custom tasks.</t>
  </si>
  <si>
    <t>Task Package - State</t>
  </si>
  <si>
    <t>The task package defines the overall state of the application based on the collective status of the associated tasks.</t>
  </si>
  <si>
    <t>Task Package - Task Container</t>
  </si>
  <si>
    <t>The task package is a container for a set of tasks that collectively define an application.</t>
  </si>
  <si>
    <t>Task Package - Workflow</t>
  </si>
  <si>
    <t>The task package defines the dependencies, if any, among the tasks.</t>
  </si>
  <si>
    <t>Task Package - Unique Identifier</t>
  </si>
  <si>
    <t>The task package has a unique identifier assigned by the task workbench.</t>
  </si>
  <si>
    <t>Task-Oriented Architecture</t>
  </si>
  <si>
    <t>A task-oriented architecture shall be implemented to provide a rapid method of implementing new application-based (e.g., license) processes, composing those processes as a package of reusable task components.</t>
  </si>
  <si>
    <t>Task Package</t>
  </si>
  <si>
    <t>A task package framework shall be implemented that allows task components to be assembled as a licensing application package.</t>
  </si>
  <si>
    <t>CAB Online must provide a way to add new provider types and set up proper data breakdown matching CDPH business needs.</t>
  </si>
  <si>
    <t>CAB Online must provide means for adding new provider and license types by modifying existing tasks (forms, workflows and routing).</t>
  </si>
  <si>
    <t>CAB Online must provide  way of mapping and remapping provider types to the applications available for the provider type.</t>
  </si>
  <si>
    <t>Provider can have more than one provider type assigned.</t>
  </si>
  <si>
    <t>Provider must be able to submit supporting documentation to verify the account.</t>
  </si>
  <si>
    <t xml:space="preserve"> customizable workflows must be provided for Provider licensing tasks, data entry, document upload forms and data presentation in order to reflect changes in Provider requirements on CDPH side.</t>
  </si>
  <si>
    <t>CAB Online must represent a license as a combination of tasks and supporting licensing components.</t>
  </si>
  <si>
    <t>CAB Online must be able to fill in related application fields with the information stored in Provider's account (Provider's business information, affiliated businesses, owners and managing employees other than the Applicant, etc.).</t>
  </si>
  <si>
    <t>For each facility, Provider must be able to enter and store basic facility information:
Name
Physical Address/Location
Mailing Address
NPI
Contacts
Geographical Service Area
Facility Type
Owners and participants other than the Applicant (Provider)
Governing Board.</t>
  </si>
  <si>
    <t>For each facility, Provider must be able to define participation in Medi-Cal and fill in relevant information.</t>
  </si>
  <si>
    <t>For each facility, Provider must be able to add management information:
1. Whether facility is being managed by a management company;
2. If the facility is managed, Management Company information must be provided (the same as Provider: name, address, tax ID, NPI; ownership information with name, address, taxID, NPI of each direct or indirect owner; other facilities managed: name, license number, address)</t>
  </si>
  <si>
    <t>For each facility Provider must be able to list managing personnel: Administrator, Agency Manager, Director of Nursing, Director of Patient Care Services, Program Director, Medical Director.</t>
  </si>
  <si>
    <t>For each managing personnel, a Provider must be able to list their name, professional license numbers, professional license expiration date and the date of hire.</t>
  </si>
  <si>
    <t>For each facility Provider must be able to define bed configuration: bed categories present in the facility, number of beds for each category, total bed number.</t>
  </si>
  <si>
    <t>For each facility, Provider must be able to choose the services provided by the facility from the list of available services.</t>
  </si>
  <si>
    <t>For each service type, Provider must be able to enter the number of beds.</t>
  </si>
  <si>
    <t>For each service  Provider must be able to list key personnel: physician in charge, specialist in charge, other type of personnel if needed (see forms CDPH241 - CDPH267) along with their credentials (same as Managing Personnel).</t>
  </si>
  <si>
    <t xml:space="preserve">Provider must be able to upload the documentation supporting qualifications of key personnel responsible for the facility and services provided: CVs, credentials, education confirmation, etc. </t>
  </si>
  <si>
    <t>For each service Provider must be able to list the number of supporting personnel.</t>
  </si>
  <si>
    <t>Provider must be able to submit Applicant Individual Information for every person listed in the application (form CDPH HS215A).</t>
  </si>
  <si>
    <t>CAB Online must support completing Applicant Individual Information form by the Provider.</t>
  </si>
  <si>
    <t>1.1, 1.6</t>
  </si>
  <si>
    <t>Each person listed in Provider's profile or in the application must provide:
Name;
Date of birth;
DL or State-Issued ID number;
Social Security Number;
Other names or legal names that were used in any healthcare facility applications (if any);
Nature of involvement in the facility operations: pre-fill from respective section of the application: owner or key personnel of certain type; plus a field for more details);
Number of hours spent in the facility weekly, number of hours spent in all the facilities where the applicant is an Administrator (for Administrators). The list of facilities where the person is the administrator must be queried from ELMS with an option to add missing entries;
History of criminal convictions;
History of judgements for Medicare of Medicaid: queried from respective data sources (DHCS databases), with an option to add missing judgements;
History of judgements by a health care professional/technical licensing entity: queried from respective data sources with an option to add missing entries;
Supporting documentation for any convictions listed;
For personnel with licensing requirements: license info (type, number, period held, issuing agency);
History of employment/Business summary for the last 10 years (Employer name, dates of employment, address, job title);
If the employer is a licensed health care facility, list facility name, type and nature of involvement if an individual owned, operated, managed said facility: the list must be queried from ELMS with an option to add missing entries.</t>
  </si>
  <si>
    <t>For each application, Provider must be able to sign all the affidavits needed and submit supporting documentation. The list of supporting documentation can be found in CDPH Provider Checklists.</t>
  </si>
  <si>
    <t>Provider must be able to submit property control information: whether it is owned, leased, rented, sublet with respective details: owner's name and contact information, terms of lease, etc.</t>
  </si>
  <si>
    <t>Provider must be able to complete each part of the license or application independently and save the results for each part.</t>
  </si>
  <si>
    <t>Provider must be able to review each part of the application and the application in its entirety before the application  gets submitted.</t>
  </si>
  <si>
    <t>Provider must be able to upload or attach all the supporting documents to the respective part of the application.</t>
  </si>
  <si>
    <t>Provider must be able to store the list of facilities in the profile.</t>
  </si>
  <si>
    <t>Provider must be able to fill in basic facility information and store it in the profile.</t>
  </si>
  <si>
    <t>Every change of profile information must be supported by respective documentation the Provider must be able to upload.</t>
  </si>
  <si>
    <t xml:space="preserve">Every change in the Services provided by the Facility trigger a creation of a Change of Service application. </t>
  </si>
  <si>
    <t>Every change in the Provider, Facility or License information should trigger generating respective Change Application.</t>
  </si>
  <si>
    <t>Every change request listed above must trigger generating respective Change Application using data stored in the Provider profile and proposed change identified by the User.</t>
  </si>
  <si>
    <t>Every Change Application (a change in the Provider, Facility or License information) should be put in the Application Pool, routed to be reviewed and approved, returned or declined by CAB Analysts</t>
  </si>
  <si>
    <t>After submitting an application package and intake by CAB Specialists, CAB Online must run respective Tasks that consist of data verification and recording.</t>
  </si>
  <si>
    <t>Applicant: the entity that is submitting the application. Includes Provider's business entity and the person responsible for submitting the application.</t>
  </si>
  <si>
    <t>Business: business entities related to the Applicant, Management Company and Facility.</t>
  </si>
  <si>
    <t>Facility: facility that is the subject of the application. Facility is defined by name, physical and mailing address.</t>
  </si>
  <si>
    <t>Key Personnel: individuals involved in ownership, management and responsible for key operation area of the facility.</t>
  </si>
  <si>
    <t>Services: the services the Provider wants to add to the license or facility.</t>
  </si>
  <si>
    <t>Assets: marks certain objects listed in the application as assets. At the moment, the list of assets is determined by FEMA classificatory.</t>
  </si>
  <si>
    <t>Provider must be able to consolidate facilities under one license by selecting facilities for consolidation and choosing a facility which license terms would be applied to the rest of the facilities in the consolidation package.</t>
  </si>
  <si>
    <t>Provider must be able to deconsolidate a license by selecting a consolidated package of facilities and choosing a facility that shall be removed from the package. Deconsolidation results in creating two licenses.</t>
  </si>
  <si>
    <t>Consolidation and deconsolidation requests must be routed to the CAB Analysts for verification, processing with final approval or rejection.</t>
  </si>
  <si>
    <t>CAB Online must provide  customizable system for defining and marking assets in the provider application or provide asset detection rules.</t>
  </si>
  <si>
    <t>CAB Online must generate and allow Provider to submit all necessary disclosure statements and affidavits (see Provider Checklist).</t>
  </si>
  <si>
    <t>Provider must be able to submit the application only if all the  fields of the application are filled and respective documents uploaded.</t>
  </si>
  <si>
    <t>The list of supporting documentation required for each type of facility is listed in Provider Checklists.</t>
  </si>
  <si>
    <t>CAB Online must provide the ability to upload supporting documentation in the form reflecting a part of the license that is being submitted.</t>
  </si>
  <si>
    <t>CAB Online must provide means for scanning the uploaded document and detect sham documents (for example, a *.doc or *.pdf document that says "shall send later" instead of a lease agreement or CV) (desirable).</t>
  </si>
  <si>
    <t>CAB Online must not allow any corrections to the application after submission .</t>
  </si>
  <si>
    <t>CAB Online must route the uploaded documents in the Document Management system along with the metadata.</t>
  </si>
  <si>
    <t>CAB Online must allow defining object statuses based on the statuses of related objects (e.g. a provider is considered to be inactive if it does not have any active licenses on file for a certain amount of time).</t>
  </si>
  <si>
    <t>CAB Online must allow setting up workflows based on the object statuses, types, tags and codes (e.g. purging inactive licenses after a certain amount of inactivity).</t>
  </si>
  <si>
    <t>Provider must be able to withdraw an application at any point before approval.</t>
  </si>
  <si>
    <t>Provider must be able to suspend or terminate any current license in accordance with current regulations.</t>
  </si>
  <si>
    <t>License/certificate and applications status must change depending on the actions performed and the stage of licensing process they currently are.</t>
  </si>
  <si>
    <t>CAB Online must display all relevant task deadlines and actions that need to be performed in order to successfully complete licensing process.</t>
  </si>
  <si>
    <t>CAB Online must be able to track license and certificate renewal and payment plan deadlines and generate respective notifications and invoices. ELMS must be considered in the design.</t>
  </si>
  <si>
    <t>Provider must be able to renew each license or certificate they are holding by paying the renewal fee.</t>
  </si>
  <si>
    <t>Provider must be notified if they are flagged for license/certificate audit, suspension or termination.</t>
  </si>
  <si>
    <t>CAB Online shall support manual and customizable automatic application routing.</t>
  </si>
  <si>
    <t>CAB Analyst must be able to see all the parts of the application they are assigned to.</t>
  </si>
  <si>
    <t>CAB Analysts must be able to return the application back to the provider with respective status change if the documents need to be amended or resubmitted.</t>
  </si>
  <si>
    <t>Provider must have a deadline to amend or resubmit missing and incorrect information.</t>
  </si>
  <si>
    <t>If the Provider does not meet the deadlines, the new application must be declined, current license can be  suspended, terminated or revoked, or prospective change not recorded.</t>
  </si>
  <si>
    <t>CAB Online must provide options for license audit with both manual and automatic random license pulled for audit.</t>
  </si>
  <si>
    <t>Each task must have its own status.</t>
  </si>
  <si>
    <t>Task statuses must be updated every time the task moves along the workflow.</t>
  </si>
  <si>
    <t>CAB Online must compile an Application from the information stored in the Provider's profile, including Provider's business information, Facility and Services information, and the information related to the proposed change.</t>
  </si>
  <si>
    <t>CAB Analyst must be able to request DO if a licensing survey is required for application.</t>
  </si>
  <si>
    <t>CAB Online must provide a system of workflows and reminders for CAB Analysts.</t>
  </si>
  <si>
    <t>CAB Analyst must be able to initiate the verification process for the information submitted as a part of the Remediation Plan.</t>
  </si>
  <si>
    <t>CAB Online must provide an option to assign the Work Items from the DO Work Items Pool to the DO specialist: customizable/automatic and manual.</t>
  </si>
  <si>
    <t>System must provide an option to reassign a Work Item to a different specialist.</t>
  </si>
  <si>
    <t>Each DO work item must have a deadline</t>
  </si>
  <si>
    <t>System of reminders, tasks and workflows must be provided in order to track timely Work Item completion.</t>
  </si>
  <si>
    <t>CAB Online must provide DO Work Item routing.</t>
  </si>
  <si>
    <t>Workflow Management
Task-Oriented Architecture</t>
  </si>
  <si>
    <t>The design process must focus on streamlining operations and resources while still achiving quality in delivery of the licensing and certifiation services.</t>
  </si>
  <si>
    <t>The system shall communicate to CBS when an application is received that has an individual that is required to be fingerprinted.</t>
  </si>
  <si>
    <t>The system shall forward applications to Medical Consultants.</t>
  </si>
  <si>
    <t>The system shall allow Medical Consultants to provide survey information and Change of Service applications to CAB Online system regarding ePCI and sterile compounding for hospitals.</t>
  </si>
  <si>
    <t>For specific facility type applications that require survey the CAB Online system to send notification to rehabilitation consultants when the application has been approved by CAB.</t>
  </si>
  <si>
    <t>The system shall forward applications to Nutrition Consultants.</t>
  </si>
  <si>
    <t>The system shall allow Nutrition Consultants to provide survey information to CAB Online system.</t>
  </si>
  <si>
    <t>The system shall forward applications to Pharmacy Consultants.</t>
  </si>
  <si>
    <t>The system shall allow Pharmacy Consultants to provide survey information to CAB Online system.</t>
  </si>
  <si>
    <t>The system shall forward applications to Centralized Program Flex Unit (CPFU).</t>
  </si>
  <si>
    <t>The system shall allow Centralized Program Flex Unit (CPFU) to provide Program Flex information to CAB Online system.</t>
  </si>
  <si>
    <t xml:space="preserve">Workflows
</t>
  </si>
  <si>
    <t>The system shall have a Workflows component that shall enable regular and ad hoc processes for the license lifecycle.</t>
  </si>
  <si>
    <t>L0 - Public Health Data, Informatics and Reporting - L1 - Public Health Data Maintenance</t>
  </si>
  <si>
    <t>Structured and unstructured licensing information shall be archived in a data store.</t>
  </si>
  <si>
    <t>Non-Structured Data</t>
  </si>
  <si>
    <t>Non-structured licensing information shall be archived.</t>
  </si>
  <si>
    <t>Structured Data</t>
  </si>
  <si>
    <t>Structured licensing information shall be archived in a data store.</t>
  </si>
  <si>
    <t>The GACH database shall be used to store structured provider and license data.</t>
  </si>
  <si>
    <t>CAB Online must use ELMS as a system of record for licensing and certification data.</t>
  </si>
  <si>
    <t>The ELMS database shall be used to store structured provider and license data.</t>
  </si>
  <si>
    <t>CAB Online must be able to query and ingest data from ELMS.</t>
  </si>
  <si>
    <t>Registries</t>
  </si>
  <si>
    <t>A provider registry shall provide a system of record for information on organizations that provide services of a public health interest.</t>
  </si>
  <si>
    <t>CAB Online must be able to create new records and update existing license and certificate information in ELMS</t>
  </si>
  <si>
    <t>A personnel registry shall provide a system of record for individuals certified to provide services of a public health interest, or who are associated with provider organizations.</t>
  </si>
  <si>
    <t>Digital documents shall be archived in a document management system. This must also include the ability to set different archive parameters specific to the license type.</t>
  </si>
  <si>
    <t>Unstructured licensing information shall be archived.</t>
  </si>
  <si>
    <t xml:space="preserve"> 1.4, 1.5, 1.6</t>
  </si>
  <si>
    <t>CAB Online must provide means to flag and discard the records created by mistake</t>
  </si>
  <si>
    <t>CAB Online must provide means to flag and eliminate duplicate entries.</t>
  </si>
  <si>
    <t>Task - Data Production</t>
  </si>
  <si>
    <t>A task component must store data in the appropriate data store.</t>
  </si>
  <si>
    <t>Intersystem data exchanges shall integrate remote systems into the licensing ecosystem.</t>
  </si>
  <si>
    <t>Data integration</t>
  </si>
  <si>
    <t>CAB Online must send data to DHCS related to the following forms and support modifications to the forms and associated data exchange, including valid electronic signature (see Form HS200 for reference):
• DHCS 6207 - MEDI-CAL DISCLOSURE STATEMENT
• DHCS 9098 - MEDI-CAL PROVIDER AGREEMENT (Institutional Provider)
• DHCS 1051 - CIVIL RIGHTS COMPLIANCE REVIEW
• CMS 1539 - MEDICARE/MEDICAID CERTIFICATION AND TRANSMITTAL
• Other forms mandated by legislation</t>
  </si>
  <si>
    <t>CAB Online must be able to adapt the data shared with other systems and agencies according to changes in receiving systems and regulations.</t>
  </si>
  <si>
    <t>CAB Online must receive survey, facility profiles, and investigations data from ACO.</t>
  </si>
  <si>
    <t>CAB Online must feed data to CMS.</t>
  </si>
  <si>
    <t>CAB Online must store document metadata: creation date, upload date, provider's name and ID, application name and ID, document type (e.g. Administrator CV, Facility Bill of Sale), etc.</t>
  </si>
  <si>
    <t>CAB Online must have customizable status structures for all the data objects and entities involved in the licensing process.</t>
  </si>
  <si>
    <t>CAB Online must provide a system of tags, types and codes for all data objects involved in the licensing process.</t>
  </si>
  <si>
    <t>CAB Online must connect to ELMS and record all relevant transactions in ELMS.</t>
  </si>
  <si>
    <t>CAB Online must receive payment information from the payment portal and store it as a part of license or application.</t>
  </si>
  <si>
    <t>CAB Online must be able to log all the changes made to the application package and to any of its parts along with the party that made changes and the timestamp.</t>
  </si>
  <si>
    <t>Pending changes to the facility or provider record must be stored in the interim data storage prior to updating the system of records (ELMS).</t>
  </si>
  <si>
    <t>Facility and provider records must be automatically updated in the system of record  once the respective change application is approved.If there is an exception case where data shall be modified in ELMS the CAB Online system must reflect that change and trigger all associated updates.</t>
  </si>
  <si>
    <t>CAB Online must provide an option to search documents stored in the Document Management System (DMS) by any document parameter stored and by metadata captured and stored in DMS.</t>
  </si>
  <si>
    <t>CAB Online must be able to retrieve complaint, adverse action, and other action item data relevant to the DO operations from ASPEN and iQIES in a real-time manner. If this is not possible, the alternate means must be negotiated and approved by CDPH based on vendor recommendations</t>
  </si>
  <si>
    <t>CAB Online must store document metadata: creation date, upload date, provider's name and ID, application name and ID, document type (e.g. Field inspection report, Floor plan), etc. Documents stored in the Document Management System (DMS) must be searchable on CAB Online side.</t>
  </si>
  <si>
    <t>CAB Online must provide  customizable updatable pricing structures.</t>
  </si>
  <si>
    <t>The design process must ensure that  use of external sources of data are necessary to enter, reconcile and maintain inforamtion. For example, use of spreadsheets, small databases, etc.</t>
  </si>
  <si>
    <t>All dashboard, reporting, analytics and data management shall be directed by the CDPH data management architects, reserving an estimated 30% for potential shift of work to vendor as needed and directed by CDPH data managment architect.</t>
  </si>
  <si>
    <t>Communications Channels</t>
  </si>
  <si>
    <t>Messaging and chat features shall support communication with providers.</t>
  </si>
  <si>
    <t>Messaging and chat features shall support internal CDPH license management.</t>
  </si>
  <si>
    <t>Messaging and chat conversations shall be archived and associated with current or potential providers.</t>
  </si>
  <si>
    <t>Provider Communications</t>
  </si>
  <si>
    <t>Providers shall be informed of the initiation of adverse actions through preferred communication channels.</t>
  </si>
  <si>
    <t>high</t>
  </si>
  <si>
    <t>Providers shall be informed of licensing events through preferred communication channels.</t>
  </si>
  <si>
    <t>Providers shall be informed of license status changes through preferred communication channels.</t>
  </si>
  <si>
    <t>Providers shall be informed of outstanding licensing tasks through preferred communication channels.</t>
  </si>
  <si>
    <t>Providers shall be informed of payment confirmation through preferred communication channels.</t>
  </si>
  <si>
    <t>Providers shall be informed of program news or guidance through preferred communication channels.</t>
  </si>
  <si>
    <t>Providers shall be informed of inspections or site survey information through preferred communication channels.</t>
  </si>
  <si>
    <t>Providers shall be informed of licensing system task completion through preferred communication channels.</t>
  </si>
  <si>
    <t>Providers shall be informed of upcoming renewal dates through preferred communication channels.</t>
  </si>
  <si>
    <t>Providers shall be notified when a license application is approved or denied.</t>
  </si>
  <si>
    <t>Providers shall be notified when a license is issued or suspended.</t>
  </si>
  <si>
    <t>Providers shall be notified of an enforcement action taken against the license.</t>
  </si>
  <si>
    <t>Providers shall be notified of upcoming license events, renewals, and surveys</t>
  </si>
  <si>
    <t>Providers shall be notified of credentials that are nearing expiration or that have expired.</t>
  </si>
  <si>
    <t>Providers shall be notified of any key personnel disqualification event.</t>
  </si>
  <si>
    <t>Providers shall be notified of any provider or service disqualification event.</t>
  </si>
  <si>
    <t>Providers shall be notified when a fee payment was processed.</t>
  </si>
  <si>
    <t>Providers shall be notified of any outstanding balance that must be paid.</t>
  </si>
  <si>
    <t>Provider must be able to clearly see all the requirements for successful submission of each available application, request, renewal or any other action.</t>
  </si>
  <si>
    <t>Provider must be able to contact CDPH if they want to reflect a change not listed on the portal.</t>
  </si>
  <si>
    <t xml:space="preserve">Provider must be notified on every status change of each license task and CHCQ analysts must be able to manage these triggering events and associated actions. Notifications shall include but may not be limited to conversations, adverse actions, status changes, tasks, payments, news, guidance, instruction, emergency notices, surveys, task completion, task pending, renewals, expirations, approvals, denials, withdraw, cancel, suspension, credential actions, qualifications actions, errors, fees, and collections. </t>
  </si>
  <si>
    <t>Provider must be able to submit a support/helpdesk ticket if they encounter any difficulties while using the portal.</t>
  </si>
  <si>
    <t>Provider must be able to message or chat with a CDPH specialist.</t>
  </si>
  <si>
    <t>Portal must provide self help options: articles, videos, FAQ, chat bots that cover licensing process and using the portal.</t>
  </si>
  <si>
    <t>Provider must be informed on the feedback for each licensing task.</t>
  </si>
  <si>
    <t>Provider must be informed of any complaints or adverse actions filed against them under CDPH authority in accordance with current regulations.</t>
  </si>
  <si>
    <t>CAB Analyst must be able to message the Provider and reply to Provider's messages.</t>
  </si>
  <si>
    <t>CAB Online must allow communications between CDPH portal users.</t>
  </si>
  <si>
    <t>Registered users and portal visitors must be able to submit questions to the helpdesk.</t>
  </si>
  <si>
    <t>CAB Online must provide helpdesk specialist accounts.</t>
  </si>
  <si>
    <t>CAB Online must provide helpdesk-related workflows for ticket submission, routing and resolving.</t>
  </si>
  <si>
    <t>The system shall produce a Completed Applications Report that shall identify the applications submitted in the online system that are completed and identifies the number of days from date received to completion status date.  The following data fields are needed in the excel format report:
•	Application ID#
•	Received Date
•	Application Type
•	Completion Application Status
•	Completion Application Status Date
•	Number of Days from Date Received to Completion Application Status Date
•	Facility Type
•	Facility Name
•	CAB Section
•	CAB Unit</t>
  </si>
  <si>
    <t>1.1, 1.2, 1.3</t>
  </si>
  <si>
    <t>The system shall produce a Quality Applications Report that shall identify the applications submitted in the online system that did not pass through the “Correction Status” before completion. The following data fields are needed in the excel format report:
•	Application ID#
•	Received Date
•	Application Type
•	Completed Application Status
•	Completed Application Status Date
•	Facility Type
•	Facility Name
•	CAB Section
•	CAB Unit</t>
  </si>
  <si>
    <t>The system shall allow users to create custom-defined reports using real-time transactional data where the user can select the data elements, filter criteria, sort criteria, and report layout and choose to include detailed data, summary data, data visualizations, or any combination of these.</t>
  </si>
  <si>
    <t>The system shall allow users to print any form or report without data.</t>
  </si>
  <si>
    <t xml:space="preserve">The system shall include the option to print standard language, such as confidentiality notices, on selected reports. </t>
  </si>
  <si>
    <t>The system shall produce the reports listed and defined in the Reporting Section of the Statement of Work.</t>
  </si>
  <si>
    <t>The system shall provide functions for users to print forms and reports in at least the following formats: .doc, .docx, .html, .img, .jpeg, .pdf, .png, .rtf, and .xml.</t>
  </si>
  <si>
    <t>The system shall provide functions for users to print reports to local and network printers without first exporting the document.</t>
  </si>
  <si>
    <t>The system shall produce a Correction Status Report shall identify the applications submitted in the online system and passed through the “Correction Status” before completion and identify the number of days the application was in the “Correction Status”. The following data fields are needed in the excel format report:
•	Application ID#
•	Received Date
•	Application Type
•	Correction Status
•	Correction Status Date
•	Number of Days in Correction Status
•	Completed Application Status 
•	Completed Application Status Date 
•	Facility Type
•	Facility Name
•	CAB Section
•	CAB Unit</t>
  </si>
  <si>
    <t>The system shall produce a report which allows the end user to track the lifecycle of the application workflow from the date received to the status date of an application completion status such as Application Approved/Denied/Deemed Incomplete/Withdrawn or License Issued/License Denied (if a survey is required).</t>
  </si>
  <si>
    <t>The system shall produce a report which shows the number of days a Change of Ownership (CHOW) application is being processed.</t>
  </si>
  <si>
    <t>The system shall produce a report which shows the number of days a Change of Ownership (CHOW) application spends in correction status.</t>
  </si>
  <si>
    <t>The system shall produce a report which shows the number of days a Report of Change application is in correction status.</t>
  </si>
  <si>
    <t>The system shall produce a report which shows the number of days an initial application is being processed.</t>
  </si>
  <si>
    <t>The system shall produce a report which shows the number of days an initial application is in correction status.</t>
  </si>
  <si>
    <t>The system shall produce a report which shows the number of days Report of Change application is being processed.</t>
  </si>
  <si>
    <t>The system shall produce an Open Applications Report shall identify the applications submitted in the online system that are received and in an “open” status (not completed).  The following data fields are needed in the excel format report:
•	Application ID#
•	Received Date
•	Application Type
•	Application Status
•	Application Status Date
•	Facility Type
•	Facility Name
•	CAB Section
•	CAB Unit</t>
  </si>
  <si>
    <t>Providers must be notified of a change in status event.</t>
  </si>
  <si>
    <t>Providers must be notified of a confirmation of a licensing event.</t>
  </si>
  <si>
    <t>Providers must be notified of a disqualification event.</t>
  </si>
  <si>
    <t>Providers must be notified of a service disqualification event.</t>
  </si>
  <si>
    <t>Providers must be notified of an outstanding balance.</t>
  </si>
  <si>
    <t>Providers must be notified of an upcoming field survey.</t>
  </si>
  <si>
    <t>Providers must be notified of an upcoming renewal date.</t>
  </si>
  <si>
    <t>Providers must be notified of any balance due via any defined communication channel preference.</t>
  </si>
  <si>
    <t>Providers must be notified of any credentials that are expiring.</t>
  </si>
  <si>
    <t>Providers must be notified of application events.</t>
  </si>
  <si>
    <t>Providers must be notified of enforcement actions.</t>
  </si>
  <si>
    <t>Providers must be notified of events that relate to credentials.</t>
  </si>
  <si>
    <t>Providers must be notified of financial events.</t>
  </si>
  <si>
    <t>Providers must be notified of outstanding tasks.</t>
  </si>
  <si>
    <t>Providers must be notified of program news or guidance.</t>
  </si>
  <si>
    <t>Providers must be notified of request reminders.</t>
  </si>
  <si>
    <t>Providers must be notified of survey information.</t>
  </si>
  <si>
    <t>Providers must be notified of the completion of a task.</t>
  </si>
  <si>
    <t>Providers must be notified of the disqualification of key personnel.</t>
  </si>
  <si>
    <t>Providers must be notified of the expiration of credentials.</t>
  </si>
  <si>
    <t>Providers must be notified of the initiation of adverse actions.</t>
  </si>
  <si>
    <t>Providers must be notified of the issuance of a license.</t>
  </si>
  <si>
    <t>Providers must be notified of the revocation of a license.</t>
  </si>
  <si>
    <t>Providers must be notified of the suspension of a license.</t>
  </si>
  <si>
    <t>Providers must be notified of upcoming license events.</t>
  </si>
  <si>
    <t>Providers must be notified of upcoming license renewals.</t>
  </si>
  <si>
    <t>Providers must be notified upon approval of a license.</t>
  </si>
  <si>
    <t>Providers must be notified upon denial of an application.</t>
  </si>
  <si>
    <t>Providers must be notified when a payment has been processed.</t>
  </si>
  <si>
    <t>Providers must be notified when a payment is due.</t>
  </si>
  <si>
    <t>Providers must have the ablity to make payments to their provider account.</t>
  </si>
  <si>
    <t xml:space="preserve">Refund documents must be linked to refund records. </t>
  </si>
  <si>
    <t>The electronic licensing system must provide an overview of requirements of a license.</t>
  </si>
  <si>
    <t>The enterprise licensing system must implement unified communications.</t>
  </si>
  <si>
    <t>The provider portal must provide methods to display and manage provider notices.</t>
  </si>
  <si>
    <t>The system shall provide rale based access to allow for the creation of letters based on templates and must be able to have those templates updated with new information regarding state entities such as change of Governor, Director, etc. while maintaining historically accurate record of prior versions.</t>
  </si>
  <si>
    <t>The system shall provide role based access to allow those in designated roles to edit content of the screens, tooltips, and other helpful content without the need to request assistance of a developer.</t>
  </si>
  <si>
    <t>The system shall provide role based guideance that designated editors may update the content without application development assistance.</t>
  </si>
  <si>
    <t>Document Security</t>
  </si>
  <si>
    <t>The list of persons with data submission privilege must be stored in CAB Online.</t>
  </si>
  <si>
    <t>CAB Online must provide means to verify the identity of the person responsible for the account upon log in.</t>
  </si>
  <si>
    <t>CAB Online must provide electronic signature capacities or integration with a tool providing electronic service capacities.</t>
  </si>
  <si>
    <t>CAB Online must be able to provide identity verification and assign electronic signature for the people responsible for application submissions.</t>
  </si>
  <si>
    <t>A person on the Provider's side responsible for submitting applications must be verified before the application can be submitted.</t>
  </si>
  <si>
    <t>The application must be signed by responsible person's electronic signature upon submission.</t>
  </si>
  <si>
    <t>CAB Online must provide means for identity proofing upon registration for the users responsible for submitting application package.</t>
  </si>
  <si>
    <t>CAB Online must provide means for identity verification through a neutral third party service upon user registration, sign in and before data submission.</t>
  </si>
  <si>
    <t>CAB Online must provide means for storing the list of persons responsible for submitting applications through the portal on Provider's behalf.</t>
  </si>
  <si>
    <t>CAB Online must provide means for establishing determination of registrant's signing authority.</t>
  </si>
  <si>
    <r>
      <t>CAB Online must be compatible with electronic signature processing services that are capable of authentication, management</t>
    </r>
    <r>
      <rPr>
        <b/>
        <sz val="11"/>
        <rFont val="Calibri"/>
        <family val="2"/>
        <scheme val="minor"/>
      </rPr>
      <t>, tracking,</t>
    </r>
    <r>
      <rPr>
        <sz val="11"/>
        <rFont val="Calibri"/>
        <family val="2"/>
        <scheme val="minor"/>
      </rPr>
      <t xml:space="preserve"> tracking potentially compromised e-signatures and revoking compromised e-signatures.</t>
    </r>
  </si>
  <si>
    <r>
      <t>CAB Online must provide means for capturing the fact of binding electronic signature</t>
    </r>
    <r>
      <rPr>
        <b/>
        <sz val="11"/>
        <rFont val="Calibri"/>
        <family val="2"/>
        <scheme val="minor"/>
      </rPr>
      <t xml:space="preserve">(s) </t>
    </r>
    <r>
      <rPr>
        <sz val="11"/>
        <rFont val="Calibri"/>
        <family val="2"/>
        <scheme val="minor"/>
      </rPr>
      <t>to the document content.</t>
    </r>
  </si>
  <si>
    <t>CAB Online must provide the ability to review document content before submitting the document. The user must be able to confirm or repudiate the copy of record.</t>
  </si>
  <si>
    <t>User must be able to review certification statement and warnings before submitting a document.</t>
  </si>
  <si>
    <t>CAB Online must be able to flag accidental document and application package submissions.</t>
  </si>
  <si>
    <t>CAB Online must be able to flag the lists of persons responsible for submitting applications for verification with the Provider.</t>
  </si>
  <si>
    <t>CAB Online must be able to log and store identity verification results.</t>
  </si>
  <si>
    <t>CAB Online must be able to verify the identity of the person submitting application or any changes to the profile, facilities or services.</t>
  </si>
  <si>
    <r>
      <t xml:space="preserve">CAB Online must be able to protect the copy of record from </t>
    </r>
    <r>
      <rPr>
        <b/>
        <sz val="11"/>
        <rFont val="Calibri"/>
        <family val="2"/>
        <scheme val="minor"/>
      </rPr>
      <t>alteration</t>
    </r>
    <r>
      <rPr>
        <sz val="11"/>
        <rFont val="Calibri"/>
        <family val="2"/>
        <scheme val="minor"/>
      </rPr>
      <t xml:space="preserve"> during transmission.</t>
    </r>
  </si>
  <si>
    <t>CAB Online must be able to capture and store dates and times of the document submittal and receipt.</t>
  </si>
  <si>
    <t>CAB Online must be able to capture and store submission-related metadata and other information associated with submission as a part of Copy of Record.</t>
  </si>
  <si>
    <r>
      <t xml:space="preserve">CAB Online must be able to capture documents in human-readable </t>
    </r>
    <r>
      <rPr>
        <b/>
        <sz val="11"/>
        <rFont val="Calibri"/>
        <family val="2"/>
        <scheme val="minor"/>
      </rPr>
      <t>and machine</t>
    </r>
    <r>
      <rPr>
        <sz val="11"/>
        <rFont val="Calibri"/>
        <family val="2"/>
        <scheme val="minor"/>
      </rPr>
      <t xml:space="preserve"> readable formats.</t>
    </r>
  </si>
  <si>
    <t>CAB Online must be able to provide access to the document in timely manner as needed.</t>
  </si>
  <si>
    <t>All user portals must be designed with a mobile option consistent with CDPH mobile application standards, reference CDPH securtiy standards reference and usability non-functional requirements.</t>
  </si>
  <si>
    <t>Desireable</t>
  </si>
  <si>
    <t>The system must allow staff to establish criteria that will determine if a renewal or multiple renewals and associated tasks can be processed automatically or remain in a suspended status based on staff defined criteria.</t>
  </si>
  <si>
    <t>The system must generate appropriate notices and documents or instructions based on specified actions also including specified rule action is based on.</t>
  </si>
  <si>
    <t>The system must allow the staff to specify the number of days, business days, hours, calendar days and/or other time based limits and set follow-up actions based on the type of task the applicants or licensee is required to complete an action.</t>
  </si>
  <si>
    <t>The system must allow staff to place a license issuance on hold for release util specified conditions are met in the timeframe specified based on the type of task or activity to be completed: application, change of ownership, etc.</t>
  </si>
  <si>
    <t>Once per implementation phase, the system shall accurately migrate all designated data, including data conversion, and data cleansing from the legacy system(s) to the new cloud-based CAB Online system while preserving data integrity and relationships.</t>
  </si>
  <si>
    <t>The financial system must have the ability to reimburse portions of funds which may be recovered from other financial sources such as federal, grant, or other funds.</t>
  </si>
  <si>
    <t>The system must have Invoice templates with the ability to include a letter detailing the fee type (e.g., initial application, late pay penalty), CDPH address for receiving payments, and CDPH contact information.</t>
  </si>
  <si>
    <t>Yes</t>
  </si>
  <si>
    <t>No</t>
  </si>
  <si>
    <t>A. NFR Categories</t>
  </si>
  <si>
    <t>NFR Categories</t>
  </si>
  <si>
    <t>NFR COMPONENT (SUB-COMPONENT)</t>
  </si>
  <si>
    <t>Interoperability</t>
  </si>
  <si>
    <t>Interoperability refers to the capability of different software systems or components to seamlessly communicate, exchange data, and operate together in a unified and harmonious manner. Requirements should define standard interfaces, protocols, and data formats.</t>
  </si>
  <si>
    <t>Data Interoperability</t>
  </si>
  <si>
    <t>NFRs describing requirements to share data between applications, between platforms, and across cloud infrastructure.</t>
  </si>
  <si>
    <t>Interoperability Between Shared Software</t>
  </si>
  <si>
    <t>NFRs describing how software is shared between applications, platforms, and cloud infrastructure.</t>
  </si>
  <si>
    <t>Cross-Cloud Interoperability</t>
  </si>
  <si>
    <t>NFRs describing how platforms and applications will interoperate and be portable across cloud infrastructures.</t>
  </si>
  <si>
    <t>Cross-Platform Compatibility</t>
  </si>
  <si>
    <t>NFRs describing how platforms will interoperate across multiple platform providers</t>
  </si>
  <si>
    <t>Interoperability Across Applications</t>
  </si>
  <si>
    <t>NFRs describing how applications will interoperate and be portable across cloud infrastructures.</t>
  </si>
  <si>
    <t>NFRs describing requirements for applications, platforms, middleware, and infrastructure to interoperate with other security, operations, data interoperability, or other middleware included in the solution.</t>
  </si>
  <si>
    <t>Infrastructure Interoperability</t>
  </si>
  <si>
    <t>NFRs describing how applications, platforms, and cloud infrastructure must interoperate with one another across multiple service providers</t>
  </si>
  <si>
    <t>Other Interoperability</t>
  </si>
  <si>
    <t>Other Interoperability NFRs.</t>
  </si>
  <si>
    <t>Extensibility &amp; Configurability</t>
  </si>
  <si>
    <t xml:space="preserve">Maintainability provides for extensibility and configurability. Extensibility describes the ability for a system to be extended by adding new data, software features and infrastructure. Configurability is the special and preferred case where extended capabilities are built into the system and can be configured on and off. </t>
  </si>
  <si>
    <t>Extensibility (Code Extensibility)</t>
  </si>
  <si>
    <t>NFRs describing capabilities to extend or reconfigure code assets within the system</t>
  </si>
  <si>
    <t>Extensibility (Data Extensibility)</t>
  </si>
  <si>
    <t>NFRs describing capabilities to extend or reconfigure data resources including schemas and data content.</t>
  </si>
  <si>
    <t>Extensibility (Infrastructure Extensibility)</t>
  </si>
  <si>
    <t>NFRs describing capabilities to extend or reconfigure compute resources, servers, or containers.</t>
  </si>
  <si>
    <t>Extensibility (Modularity)</t>
  </si>
  <si>
    <t>NFRs describing capabilities to extend modular architecture approach within the system</t>
  </si>
  <si>
    <t>Configurability (Reporting &amp; Analytics)</t>
  </si>
  <si>
    <t>NFRs describing capabilities to configure and customize the reporting functionality within the system</t>
  </si>
  <si>
    <t>Extensibility (Security Extensibility)</t>
  </si>
  <si>
    <t>NFRs describing capabilities to provide extendible security functionality within the system</t>
  </si>
  <si>
    <t>Extensibility (Scalability)</t>
  </si>
  <si>
    <t>NFRs describing capabilities to extend the scale of the platform dependent upon performance needs</t>
  </si>
  <si>
    <t>Extensibility (UI)</t>
  </si>
  <si>
    <t>NFRs describing requirements to extend, reconfigure, or update  the application logic and UI included in the product.</t>
  </si>
  <si>
    <t>Extensibility (Monitoring)</t>
  </si>
  <si>
    <t>NFRs describing requirements to extend monitoring capabilities within the system</t>
  </si>
  <si>
    <t>Extensibility (Other Extensibility NFRs)</t>
  </si>
  <si>
    <t>Other Extensibility NFRs</t>
  </si>
  <si>
    <t>Configurability (Compliance)</t>
  </si>
  <si>
    <t>NFRs describing a systems ability to configure compliance parameters</t>
  </si>
  <si>
    <t>Configurability (Data Configurability)</t>
  </si>
  <si>
    <t>NFRs describing a systems ability to configure attributes of data usage and storage</t>
  </si>
  <si>
    <t>Configurability (Miscellaneous)</t>
  </si>
  <si>
    <t>Other Configurability NFRs</t>
  </si>
  <si>
    <t>Configurability (RBAC)</t>
  </si>
  <si>
    <t>NFRs describing a systems ability to configure parameters of access control for users</t>
  </si>
  <si>
    <t>Configurability (UI)</t>
  </si>
  <si>
    <t>NFRs describing a systems ability to configure User Interface attributes and settings</t>
  </si>
  <si>
    <t>Configurability (Performance)</t>
  </si>
  <si>
    <t>NFRs describing a systems ability to configure the allocation of performance functionality</t>
  </si>
  <si>
    <t>Configurability (System Configurability)</t>
  </si>
  <si>
    <t>NFRs describing a systems ability to configure application or platform parameters within IaaS or PaaS platforms</t>
  </si>
  <si>
    <t>Availability &amp; Reliability</t>
  </si>
  <si>
    <t>Availability refers to the degree to which a system is operational and accessible when required for use. These requirements ensure that the software, hardware, and infrastructure components are reliable, redundant, with failover to mitigate potential failures including catastrophic disaster recovery. Reliability requirements describes the degree to which a software system consistently meets all of the functional and non-functional requirements specified without failure to deliver correct, uninterrupted service to users.</t>
  </si>
  <si>
    <t>Correctness</t>
  </si>
  <si>
    <t>NFRs describing a systems ability to correctly provide and calculate information based upon input</t>
  </si>
  <si>
    <t>Availability (Compute Resource Availability)</t>
  </si>
  <si>
    <t>NFRs describing the availability necessary for compute resources, servers, or containers.</t>
  </si>
  <si>
    <t>Availability (Network Resource Availability)</t>
  </si>
  <si>
    <t>NFRs describing the availability necessary for network resources.</t>
  </si>
  <si>
    <t>General Availability &amp; Reliability</t>
  </si>
  <si>
    <t>NFRs describing the availability necessary in aggregate for all components of a product.</t>
  </si>
  <si>
    <t>Disaster Recovery</t>
  </si>
  <si>
    <t>NFRs describing the availability necessary for Disaster Recovery resources during a disaster.</t>
  </si>
  <si>
    <t>Disaster Recover (Testing)</t>
  </si>
  <si>
    <t>NFRs describing a systems ability to test disaster recovery functionality</t>
  </si>
  <si>
    <t>Disaster Recover (Monitoring)</t>
  </si>
  <si>
    <t>NFRs describing a systems ability to monitor system performance and operation in a disaster scenario</t>
  </si>
  <si>
    <t>Disaster Recover (Performance)</t>
  </si>
  <si>
    <t>NFRs describing a systems performance capabilities in a disaster scenario</t>
  </si>
  <si>
    <t>Disaster Recover (Usability)</t>
  </si>
  <si>
    <t>NFRS describing a systems functional usage in a disaster scenario</t>
  </si>
  <si>
    <t>Disaster Recovery (FinOps)</t>
  </si>
  <si>
    <t>NFRs describing a systems included costs for disaster recovery capabilities</t>
  </si>
  <si>
    <t>Disaster Recovery (Data Integrity)</t>
  </si>
  <si>
    <t>NFRs describing a systems ability to ensure integrity of data in a disaster scenario</t>
  </si>
  <si>
    <t>Disaster Recover (Planning)</t>
  </si>
  <si>
    <t>NFRs describing the necessary planning documents are established for Disaster Recovery resources during a disaster.</t>
  </si>
  <si>
    <t>Disaster Recovery (RPO)</t>
  </si>
  <si>
    <t>NFRs describing the recovery point objective of the system</t>
  </si>
  <si>
    <t>Disaster Recovery (RTO)</t>
  </si>
  <si>
    <t>NFRs describing the recovery time objective of the system</t>
  </si>
  <si>
    <t>Disaster Recovery (Security)</t>
  </si>
  <si>
    <t>NFRS describing a systems ability to ensure security functionality in a disaster scenario</t>
  </si>
  <si>
    <t>Reliability (Data Integrity)</t>
  </si>
  <si>
    <t>NFRs describing a systems ability to ensure redundancy, integrity, and consistency of data within the system</t>
  </si>
  <si>
    <t>Reliability (Error Management)</t>
  </si>
  <si>
    <t>NFRs describing a systems ability to communicate errors</t>
  </si>
  <si>
    <t>Reliability (Performance)</t>
  </si>
  <si>
    <t>NFRs describing a systems ability to reliably scale with performance needs</t>
  </si>
  <si>
    <t>Reliability (FinOps)</t>
  </si>
  <si>
    <t>NFRs describing a systems ability to provide information regarding usage of compute resources for financial purposes</t>
  </si>
  <si>
    <t>Other Availability NFRs</t>
  </si>
  <si>
    <t>Fault Tolerance</t>
  </si>
  <si>
    <t>NFRs describing the systems ability to continue operating without interruption when one or more of its components fail</t>
  </si>
  <si>
    <t>Other Reliability NFRs</t>
  </si>
  <si>
    <t>Financial Operations</t>
  </si>
  <si>
    <t>Financial Operations (FinOps) describes the requirements associated with managing the costs and payments for infrastructure, licenses, staff, and other resources required to develop, maintain, and operate a system or application. It includes  budgeting, accounting, billing, invoicing, financial reporting, and cost recovery activities.</t>
  </si>
  <si>
    <t>Cost Accounting</t>
  </si>
  <si>
    <t>NFRs associated with identifying cost of resources such as software, network, or compute, and with allocating resource usage to CDPH accounting buckets.</t>
  </si>
  <si>
    <t>Budget Projections</t>
  </si>
  <si>
    <t>NFRs associated with estimating the ongoing costs for each accounting bucket into the future.</t>
  </si>
  <si>
    <t>Financial Reporting</t>
  </si>
  <si>
    <t>NFRs associated with reporting actual costs and with reporting actual versus budget comparisons or other FinOps reports as required.</t>
  </si>
  <si>
    <t>Billing &amp; Invoicing</t>
  </si>
  <si>
    <t>NFRs describing a systems ability to track and understand your system or resource spending</t>
  </si>
  <si>
    <t>NFRs describing a systems ability to manage and track payments of cloud services</t>
  </si>
  <si>
    <t>NFRs describing a systems ability to track and manage the incorporated licenses associated with the system offering</t>
  </si>
  <si>
    <t>Subscription Management</t>
  </si>
  <si>
    <t>NFRs describing a systems ability to track and manage the incorporated subscriptions associated with the system offering</t>
  </si>
  <si>
    <t>Other FinOps NFRs</t>
  </si>
  <si>
    <t>Other Financial Operations NFRs</t>
  </si>
  <si>
    <t>Usability</t>
  </si>
  <si>
    <t>Usability describes requirements related to the effectiveness, efficiency, and satisfaction associated with using the system for each type of user. Required features related to intuitive design, ease of learning, friendly UIs, and support are defined.</t>
  </si>
  <si>
    <t>Accessibility</t>
  </si>
  <si>
    <t>NFRs describing the accessibility requirements which ensure a system can be used efficiently by all people, including those with varying abilities.</t>
  </si>
  <si>
    <t>NFRs describing a systems ability to provide communication to users</t>
  </si>
  <si>
    <t>Service Desk</t>
  </si>
  <si>
    <t>NFRs describing the contractor's service desk abilities</t>
  </si>
  <si>
    <t>NFRs describing the contractor's training aids to be provided with the system</t>
  </si>
  <si>
    <t>Performance and Capacity</t>
  </si>
  <si>
    <t>Performance and capacity NFRs describe how well a system operates under given conditions and how much load it can handle. Performance describes the processing speed, response time, and error rates under normal and peak loads. Capacity describes requirements related to user concurrency, data volumes, or transaction throughput.</t>
  </si>
  <si>
    <t>Network Capacity &amp; Performance</t>
  </si>
  <si>
    <t>NFRs describing a systems information transfer abilities</t>
  </si>
  <si>
    <t>I/O</t>
  </si>
  <si>
    <t>NFRs describing a systems Input/Output (I/O) abilities</t>
  </si>
  <si>
    <t>Storage</t>
  </si>
  <si>
    <t>NFR describing a systems information storage and capacity abilities</t>
  </si>
  <si>
    <t>Transactions</t>
  </si>
  <si>
    <t>NFRs describing a systems transaction performance and transaction capacity abilities</t>
  </si>
  <si>
    <t>Analytic Workload</t>
  </si>
  <si>
    <t>NFRs describing a systems analytic and information query abilities</t>
  </si>
  <si>
    <t>Scalability</t>
  </si>
  <si>
    <t>NFRs describing a systems ability to scale with usage</t>
  </si>
  <si>
    <t>Recoverability</t>
  </si>
  <si>
    <t>NFRs describing a systems ability to recover to a previous point in time</t>
  </si>
  <si>
    <t>Other Performance &amp; Capacity NFRs</t>
  </si>
  <si>
    <t>Other Performance and Capacity NFRs</t>
  </si>
  <si>
    <t>Quality Assurance &amp; Testing</t>
  </si>
  <si>
    <t>Quality assurance (QA) describes the processes that ensure that a system satisfies the functional and non-functional requirements identified.</t>
  </si>
  <si>
    <t>Automation</t>
  </si>
  <si>
    <t>NFRs describing a systems ability to automate aspects of the testing and quality assurance capabilities</t>
  </si>
  <si>
    <t>Completeness</t>
  </si>
  <si>
    <t>NFRs describing a systems ability to ensure testing is applied to all functions within the system</t>
  </si>
  <si>
    <t>Consistency</t>
  </si>
  <si>
    <t>NFRs describing a systems ability to produce consistent test results</t>
  </si>
  <si>
    <t>Documentation</t>
  </si>
  <si>
    <t>NFRs describing a systems ability to document and track testing activities</t>
  </si>
  <si>
    <t>Error Messages</t>
  </si>
  <si>
    <t>NFRs describing a systems ability to provide messages in the event of testing errors</t>
  </si>
  <si>
    <t>Instrumentation</t>
  </si>
  <si>
    <t>NFRs describing a systems native testing tooling and instrumentation</t>
  </si>
  <si>
    <t>Logging and Monitoring</t>
  </si>
  <si>
    <t>NFRs describing a systems ability to log and monitor testing activities</t>
  </si>
  <si>
    <t>Modularity</t>
  </si>
  <si>
    <t>NFRs describing a systems ability to provide testing modules or logical separation of testing activities</t>
  </si>
  <si>
    <t>Release Criteria</t>
  </si>
  <si>
    <t>NFRs describing a systems ability to ensure specific testing has been completed</t>
  </si>
  <si>
    <t>NFRs describing a systems ability to report against testing activities</t>
  </si>
  <si>
    <t>Simplicity</t>
  </si>
  <si>
    <t>NFRs describing a systems ease of use for testing capabilities</t>
  </si>
  <si>
    <t>Other QA NFRs</t>
  </si>
  <si>
    <t>Other Quality Assurance NFRs</t>
  </si>
  <si>
    <t>Maintainability</t>
  </si>
  <si>
    <t>Maintainability refers to the ease and efficiency with which a system can be modified to correct faults, improve performance, adapt to a changed environment, or meet new functional or non-functional requirements.</t>
  </si>
  <si>
    <t>NFRs describing a systems ability to manage and track modularity of cloud services</t>
  </si>
  <si>
    <t>Self-descriptiveness</t>
  </si>
  <si>
    <t>NFRs describing a systems ability to track and self-descriptiveness of the incorporated selfs associated with the system offering</t>
  </si>
  <si>
    <t>Conciseness</t>
  </si>
  <si>
    <t>NFRs describing a systems ability to track and manage the conciseness of functional operation of the system offering</t>
  </si>
  <si>
    <t>NFRs describing a systems ability to track and manage the simplicity of usage of functional operations of the system offering</t>
  </si>
  <si>
    <t>Expandability</t>
  </si>
  <si>
    <t>NFRs describing a systems ability to manage and track the expandability of cloud services</t>
  </si>
  <si>
    <t>Deployability</t>
  </si>
  <si>
    <t>NFRs describing a systems ability to manage and track the deployability of cloud services</t>
  </si>
  <si>
    <t>Traceability</t>
  </si>
  <si>
    <t>NFRs describing a systems ability to manage and track the traceability of cloud services</t>
  </si>
  <si>
    <t>Backward Compatibility</t>
  </si>
  <si>
    <t>NFRs describing a systems ability to provide backward compatibility for specific operating systems or other system technical attributes</t>
  </si>
  <si>
    <t>Upgradeability</t>
  </si>
  <si>
    <t>NFRs describing a systems ability to upgrade the system operating system, versioning, or other technical attributes</t>
  </si>
  <si>
    <t>Extensibility</t>
  </si>
  <si>
    <t>NFRs describing a systems ability to track and manage the extensibility of functional operation of the system in maintenance offering allowing for the addition of new features or modifications to a system without having to rewrite the core code. Extensible code is flexible and modular, and can adapt to changing requirements over time</t>
  </si>
  <si>
    <t>NFRs describing a systems ability to track and manage the consistency of functional operation of the system offering</t>
  </si>
  <si>
    <t>Other Maintainability NFRs</t>
  </si>
  <si>
    <t>Installation</t>
  </si>
  <si>
    <t>Project Planning</t>
  </si>
  <si>
    <t>Project requirements describing the planning and management tasks to be performed by the contractor</t>
  </si>
  <si>
    <t>Project Documentation</t>
  </si>
  <si>
    <t>Project documentation requirements describing the project management artifacts to be developed by the contractor</t>
  </si>
  <si>
    <t>B. NFR and PTR: Additional Fields</t>
  </si>
  <si>
    <t>Item</t>
  </si>
  <si>
    <t>Definition</t>
  </si>
  <si>
    <t>Scored where qualifying scoring may be higher based on maturity in meeting optional service levels and relative cost for those additioanl services against competing contractors; these are typically low priority</t>
  </si>
  <si>
    <t>N/A</t>
  </si>
  <si>
    <t xml:space="preserve">Removed from this solicitation. </t>
  </si>
  <si>
    <t>Critical to operations of the department</t>
  </si>
  <si>
    <t>Import to operations of the department</t>
  </si>
  <si>
    <t>Aid in operations of the department</t>
  </si>
  <si>
    <t>NFR Category</t>
  </si>
  <si>
    <t>Requirement
Category</t>
  </si>
  <si>
    <t>NFR Category (Main Business Capability/Function)</t>
  </si>
  <si>
    <t>Business Process</t>
  </si>
  <si>
    <t>Business Owner / Stakeholder</t>
  </si>
  <si>
    <t>Technical</t>
  </si>
  <si>
    <t>IN-001</t>
  </si>
  <si>
    <t>The system shall be accessible and fully functional on major operating systems, including but not limited to Windows, macOS, Linux, iOS, and Android.</t>
  </si>
  <si>
    <t>Non-Functional</t>
  </si>
  <si>
    <t>IN-002</t>
  </si>
  <si>
    <t>The system user interface (UI) shall adapt to different screen sizes, resolutions, and orientations for a consistent user experience across various devices.</t>
  </si>
  <si>
    <t>IN-003</t>
  </si>
  <si>
    <t>The system shall work seamlessly on the previous two version of popular web browsers such as Chrome, Firefox, Safari, and Edge, adhering to relevant web standards.</t>
  </si>
  <si>
    <t>IN-004</t>
  </si>
  <si>
    <t>The system shall support internationalization and localization to accommodate users from different regions with varying language and cultural requirements.</t>
  </si>
  <si>
    <t>IN-005</t>
  </si>
  <si>
    <t>The system shall be deployable and function correctly on a major cloud platforms, such as Amazon Web Services (AWS), Microsoft Azure, Google Cloud Platform (GCP), Oracle Cloud, or IBM Cloud.</t>
  </si>
  <si>
    <t>IN-006</t>
  </si>
  <si>
    <t>The system shall integrate with cloud-native services offered by different platforms, such as object storage, messaging queues, databases, and serverless functions, without significant modifications to the application.</t>
  </si>
  <si>
    <t>IN-007</t>
  </si>
  <si>
    <t>The system shall support cloud bridging, i.e., compatibility with both private and public clouds (hybrid clouds) and different public cloud providers.</t>
  </si>
  <si>
    <t>IN-008</t>
  </si>
  <si>
    <t>The system shall support standard security protocols and mechanisms across multiple cloud platforms, including but not limited to SSO, OAuth, and OpenID.</t>
  </si>
  <si>
    <t>IN-009</t>
  </si>
  <si>
    <t>The system shall support standard network protocols and technologies like VPN and VPC peering for secure connections with other cloud platforms.</t>
  </si>
  <si>
    <t>IN-010</t>
  </si>
  <si>
    <t>The system shall conform to industry-standard interoperability frameworks such as the Open Cloud Computing Interface (OCCI) to enable seamless integration with other PaaS platforms and applications.</t>
  </si>
  <si>
    <t>IN-011</t>
  </si>
  <si>
    <t>The system shall support integration with other applications commonly used in the public health agency's ecosystem. These may be business domain centric such as Licensing, Surveillance,  and Case Management. Contracts should account for negotiation of design with third party products in cost estimates and schedules, the CDPH understands that not all third-party integrations may be permitted. They may also be functional service domain centric such as Reporting and Analytics, Communication, CRM, ERP, Fiscal, Infrastructure, Monitoring, Data, Document Management, Content Management, e-Signature.</t>
  </si>
  <si>
    <t>State, CHHS, ITSD EA</t>
  </si>
  <si>
    <t>IN-012</t>
  </si>
  <si>
    <t>The system shall support popular middleware solutions to facilitate communication between other applications for developed or deployed applications.</t>
  </si>
  <si>
    <t>IN-013</t>
  </si>
  <si>
    <t>The system shall provide well-defined and documented APIs, webhooks, or other mechanisms to facilitate seamless data exchange and real-time communication with external systems.</t>
  </si>
  <si>
    <t>IN-014</t>
  </si>
  <si>
    <t>The system shall be compatible with industry-standard data formats and protocols, such as HL7, DICOM, FHIR, JSON, XML, REST, and SOAP, to ensure smooth integration with external applications.</t>
  </si>
  <si>
    <t>IN-015</t>
  </si>
  <si>
    <t>The system shall have platform and application service orchestration tools to efficiently manage and coordinate multiple services and applications.</t>
  </si>
  <si>
    <t>IN-016</t>
  </si>
  <si>
    <t>The system shall ensure semantic interoperability, i.e., the data exchanged between applications shall retain its meaning and context.</t>
  </si>
  <si>
    <t>IN-017</t>
  </si>
  <si>
    <t>The system shall support data interoperability across different versions, ensuring backward compatibility with older data formats and structures.</t>
  </si>
  <si>
    <t>IN-018</t>
  </si>
  <si>
    <t>The system shall have data validation and transformation mechanisms to handle variations in data schemas and standards used by different systems, ensuring accurate data representation and exchange.</t>
  </si>
  <si>
    <t>IN-019</t>
  </si>
  <si>
    <t>The system shall adhere to relevant data privacy and security regulations, such as HIPAA, GDPR, and local government data protection laws, when handling sensitive health-related information.</t>
  </si>
  <si>
    <t>ISO / SecOps / Privacy / Legal</t>
  </si>
  <si>
    <t>IN-020</t>
  </si>
  <si>
    <t>The system's shared software modules, libraries, or microservices shall be platform-agnostic and decoupled from specific implementation details.</t>
  </si>
  <si>
    <t>IN-021</t>
  </si>
  <si>
    <t>The system shall have standard data models, APIs, and integration patterns consistently followed across different modules to enable seamless collaboration and code reuse.</t>
  </si>
  <si>
    <t>IN-022</t>
  </si>
  <si>
    <t>The system shall implement effective versioning and dependency management strategies to ensure smooth upgrades and avoid compatibility issues between shared modules.</t>
  </si>
  <si>
    <t>IN-023</t>
  </si>
  <si>
    <t>The system shall have core infrastructure services that allow for Join/Unjoin Windows computers from CDPH Domain.</t>
  </si>
  <si>
    <t>IN-024</t>
  </si>
  <si>
    <t>The system shall have core infrastructure services that allow for Join/Unjoin Linux computers from CDPH Domain.</t>
  </si>
  <si>
    <t>IN-025</t>
  </si>
  <si>
    <t>The system shall have core infrastructure services that allow for Join/Unjoin Other computers from Domain.</t>
  </si>
  <si>
    <t>IN-026</t>
  </si>
  <si>
    <t>The system shall have core infrastructure services that allow for join a Cluster to a computer account.</t>
  </si>
  <si>
    <t>IN-027</t>
  </si>
  <si>
    <t xml:space="preserve">The system shall allow an authorized user to Add/Remove a computer to/from a group.
</t>
  </si>
  <si>
    <t>IN-028</t>
  </si>
  <si>
    <t>The system shall have all core infrastructure services leverage Service Oriented Architecture.</t>
  </si>
  <si>
    <t>IN-029</t>
  </si>
  <si>
    <t>The system must resend queued transactions with interface partner systems in the event of a failure of one (1) or more systems or components.</t>
  </si>
  <si>
    <t>IN-030</t>
  </si>
  <si>
    <t>All integrations must be able to be successfully scoped and adopted by the reciprocal entity CDPH is required to navigate though policy and process unless otherwise approved by CDPH and/or the reciprocating entity.</t>
  </si>
  <si>
    <t>IN-031</t>
  </si>
  <si>
    <t>All applications, software, products, systems, add-ons, or other necessary components must be approved and supportable.</t>
  </si>
  <si>
    <t>Ext. &amp; Configurability</t>
  </si>
  <si>
    <t>EC-001</t>
  </si>
  <si>
    <t>Configurability</t>
  </si>
  <si>
    <t>The system shall have the ability to configure compliance settings based on the government's health and data privacy regulations.</t>
  </si>
  <si>
    <t>EC-002</t>
  </si>
  <si>
    <t>The system shall allow for the configuration of document retention policies to comply with record-keeping regulations.</t>
  </si>
  <si>
    <t>EC-003</t>
  </si>
  <si>
    <t>The system shall allow for the definition and modification of data models to adapt to evolving health information requirements.</t>
  </si>
  <si>
    <t>EC-004</t>
  </si>
  <si>
    <t>The system shall support the creation and management of custom fields for data input.</t>
  </si>
  <si>
    <t>EC-005</t>
  </si>
  <si>
    <t>The system shall allow for configurable data validation rules to ensure the consistency and accuracy of data.</t>
  </si>
  <si>
    <t>EC-006</t>
  </si>
  <si>
    <t>The system shall allow the configuration of data retention and archiving policies.</t>
  </si>
  <si>
    <t>EC-007</t>
  </si>
  <si>
    <t>The product shall provide configurable backup and restore functionality.</t>
  </si>
  <si>
    <t>EC-008</t>
  </si>
  <si>
    <t>The system shall have a configurable data model, allowing new attributes and entities to be added without disturbing the existing schema.</t>
  </si>
  <si>
    <t>EC-010</t>
  </si>
  <si>
    <t>The system shall have configurable options for data encryption, privacy controls, and data anonymization techniques to comply with privacy regulations and agency policies.</t>
  </si>
  <si>
    <t>EC-011</t>
  </si>
  <si>
    <t>The system must provide the ability to configure and apply custom business rules to processes using no or low code options, this may require some code-behind to enable for future additions.</t>
  </si>
  <si>
    <t>EC-012</t>
  </si>
  <si>
    <t>The system must allow business program staff to update business rules to add/remove/change functionality.</t>
  </si>
  <si>
    <t>EC-013</t>
  </si>
  <si>
    <t>The system shall support the configuration of different environments (development, unit testing, acceptance testing, production, etc.).</t>
  </si>
  <si>
    <t>EC-014</t>
  </si>
  <si>
    <t>The system shall allow configurations that dynamically scale up and down adding CPU, memory, or storage to provide resources as needed and release resources quickly when they are no longer required.</t>
  </si>
  <si>
    <t>EC-015</t>
  </si>
  <si>
    <t>The system shall offer configurable performance tuning settings, such as load balancing and cache management, to optimize system performance.</t>
  </si>
  <si>
    <t>EC-016</t>
  </si>
  <si>
    <t>The system shall allow the agency to define and configure custom roles with specific access permissions based on their organizational structure and requirements.</t>
  </si>
  <si>
    <t>EC-017</t>
  </si>
  <si>
    <t>The system shall have the ability to create, modify, and delete roles and permissions as required.</t>
  </si>
  <si>
    <t>EC-018</t>
  </si>
  <si>
    <t>The system shall support the configuration of workflow approvals, allowing specific roles to approve or reject changes.</t>
  </si>
  <si>
    <t>EC-019</t>
  </si>
  <si>
    <t>The system shall have the ability to configure access controls at a granular level, including permissions for specific actions, data fields, and modules.</t>
  </si>
  <si>
    <t>EC-020</t>
  </si>
  <si>
    <t>The system shall allow authorized users to design, modify, and generate custom reports, and allow users to design, modify, and generate custom reports.</t>
  </si>
  <si>
    <t>EC-021</t>
  </si>
  <si>
    <t>The system shall provide a variety of configurable visualization options, including charts, graphs, and maps, when developing application-specific reports or dashboards.</t>
  </si>
  <si>
    <t>EC-022</t>
  </si>
  <si>
    <t>The system shall offer configurable advanced analytics features like data mining, predictive modeling, and statistical analysis when developing applications.</t>
  </si>
  <si>
    <t>EC-023</t>
  </si>
  <si>
    <t>The system shall support an automated approach for managing configurations of different applications across different environments using a version control system.</t>
  </si>
  <si>
    <t>EC-025</t>
  </si>
  <si>
    <t>The system shall provide a customizable dashboard for users to visualize their most relevant data and activities.</t>
  </si>
  <si>
    <t>EC-026</t>
  </si>
  <si>
    <t>The system UI shall provide flexibility in rearranging and configuring various elements such as menus, dashboards, widgets, and modules to match the agency's specific requirements.</t>
  </si>
  <si>
    <t>EC-027</t>
  </si>
  <si>
    <t>The system shall have the ability to customize language settings, date and number formats, and time zones per user.</t>
  </si>
  <si>
    <t>EC-028</t>
  </si>
  <si>
    <t>The system shall allow configuration of the user interface theme, including colors and logos, to align with the government public health agency's branding guidelines.</t>
  </si>
  <si>
    <t>EC-029</t>
  </si>
  <si>
    <t>The system shall expose APIs to allow for external data access, ensuring security and privacy considerations are met.</t>
  </si>
  <si>
    <t>EC-030</t>
  </si>
  <si>
    <t>The system shall allow for easy import and export of data in common formats (CSV, XML, JSON) with the ability restrict based on data classifications.</t>
  </si>
  <si>
    <t>EC-031</t>
  </si>
  <si>
    <t>The system shall have a robust data migration tool to help users easily migrate their data from one system to another.</t>
  </si>
  <si>
    <t>EC-032</t>
  </si>
  <si>
    <t>The system shall support changes to the application data model without affecting existing data.</t>
  </si>
  <si>
    <t>EC-033</t>
  </si>
  <si>
    <t>The system shall support containerization to enable deployment across various environments.</t>
  </si>
  <si>
    <t>EC-034</t>
  </si>
  <si>
    <t>The system shall be designed using an architecture, facilitating individual modules' independent updates, deployment, and scaling.</t>
  </si>
  <si>
    <t>EC-035</t>
  </si>
  <si>
    <t>The system shall support a plug-in architecture to allow third-party extensions to provide additional functionality without changing the core system.</t>
  </si>
  <si>
    <t>EC-036</t>
  </si>
  <si>
    <t>The system shall provide an easy way to install, update, and remove plug-ins.</t>
  </si>
  <si>
    <t>EC-037</t>
  </si>
  <si>
    <t>The system shall support integration with different monitoring tools for performance tracking.</t>
  </si>
  <si>
    <t>EC-038</t>
  </si>
  <si>
    <t>The system shall have built-in capabilities for logging and monitoring.</t>
  </si>
  <si>
    <t>EC-039</t>
  </si>
  <si>
    <t>The system shall allow for account vending to occur through code configurations and IaC via a service catalog.</t>
  </si>
  <si>
    <t>EC-040</t>
  </si>
  <si>
    <t>The system shall ensure account resources like networking and IAM (RBAC) shall be configurable/ customizable to some degree and allow for deployment via service catalog.</t>
  </si>
  <si>
    <t>EC-041</t>
  </si>
  <si>
    <t xml:space="preserve">The system (platforms, applications, and middleware) shall allow for the addition of more machines or setting up a cluster to distribute loads horizontally, </t>
  </si>
  <si>
    <t>EC-042</t>
  </si>
  <si>
    <t>The system (platforms, applications, and middleware) shall support automatic load balancing, node discovery, and failover.</t>
  </si>
  <si>
    <t>EC-043</t>
  </si>
  <si>
    <t>The system shall provide security features such as authentication, authorization, and encryption in a modular fashion, allowing for customization and extension by authorized personnel.</t>
  </si>
  <si>
    <t>EC-044</t>
  </si>
  <si>
    <t>The system shall support integration with external security systems, including identity providers and intrusion detection systems.</t>
  </si>
  <si>
    <t>EC-045</t>
  </si>
  <si>
    <t>The system (platforms, applications and middleware) shall adhere to industry-standard security practices and comply with relevant regulations, and shall be capable of adapting to changes in the security landscape.</t>
  </si>
  <si>
    <t>EC-046</t>
  </si>
  <si>
    <t>The system shall allow for geocoding of applications within the cloud infrastructure</t>
  </si>
  <si>
    <t>EC-047</t>
  </si>
  <si>
    <t>The system shall allow users to customize their UI to suit their needs.</t>
  </si>
  <si>
    <t>EC-048</t>
  </si>
  <si>
    <t>The system (platform or application) shall provide a comprehensive library of reusable UI components that are consistent with an application's design.</t>
  </si>
  <si>
    <t>COMMS</t>
  </si>
  <si>
    <t>EC-049</t>
  </si>
  <si>
    <t>The system UI shall be adaptable to different devices and screen sizes (desktops, mobile devices, etc.).</t>
  </si>
  <si>
    <t>EC-050</t>
  </si>
  <si>
    <t>The system shall allow for logging and monitoring to be extended for more sophisticated analysis and troubleshooting.</t>
  </si>
  <si>
    <t>EC-051</t>
  </si>
  <si>
    <t>The system shall allow for geocoding and analytics consistent with department and agency agreements and protections.</t>
  </si>
  <si>
    <t>EC-052</t>
  </si>
  <si>
    <t>The system shall allow for integrations with the OpenData Portal.</t>
  </si>
  <si>
    <t>EC-053</t>
  </si>
  <si>
    <t>The system and all components shall support at least a minimum standard growth rate of 5% annually and under emergency load at least a 20% annual growth rate.</t>
  </si>
  <si>
    <t>EC-054</t>
  </si>
  <si>
    <t>The system must accommodate user defined notifications, messaging, chat, letters, instructions and other communications to ensure triggering events are available. Communications history and archive options must be made available to the users. Templates that allow for common changes with future and historic items appropriate to those templates must be available. For example, if a new logo or governor reference is required based on time of issueance.</t>
  </si>
  <si>
    <t>Availability</t>
  </si>
  <si>
    <t>AR-001</t>
  </si>
  <si>
    <t>The system shall process data and generate results with high accuracy, and be free of bugs or missing validation controls that could lead to incorrect computations, misinterpretations of data, or other errors.</t>
  </si>
  <si>
    <t>AR-003</t>
  </si>
  <si>
    <t>The system shall include automated testing mechanisms for verifying the correctness of the software's operations at every update or modification.</t>
  </si>
  <si>
    <t>AR-004</t>
  </si>
  <si>
    <t>The software shall consistently deliver the correct results irrespective of the input size, network status, or other variables.</t>
  </si>
  <si>
    <t>AR-006</t>
  </si>
  <si>
    <t>The system shall automatically fail over to a redundant or standby system, in the case of a failure.</t>
  </si>
  <si>
    <t>AR-007</t>
  </si>
  <si>
    <t>The system shall have a Business Continuity Plan (BCP) to ensure minimal service disruption during incidents.</t>
  </si>
  <si>
    <t>AR-008</t>
  </si>
  <si>
    <t>The system shall have a defined incident response plan, and be regularly updated within the DR system. A minimum of bi-annual validation is required.</t>
  </si>
  <si>
    <t>AR-009</t>
  </si>
  <si>
    <t>The system shall be able to recover from disaster events within the agreed Disaster Recovery Time Objective (RTO). If not stated otherwise, RTO should not exceed 24 business hours.</t>
  </si>
  <si>
    <t>AR-010</t>
  </si>
  <si>
    <t>The system shall ensure that the maximum acceptable amount of data loss measured in time Disaster Recovery Point Objective (RPO) during a disaster event is within the agreed limit. If not otherwise stated, this shall not exceed .05%.</t>
  </si>
  <si>
    <t>AR-011</t>
  </si>
  <si>
    <t>The system shall maintain the same level of security as in the production environment after a disaster.</t>
  </si>
  <si>
    <t>AR-012</t>
  </si>
  <si>
    <t>The system shall have access controls, authentication mechanisms, and data encryption enforced consistently across both production and disaster recovery systems.</t>
  </si>
  <si>
    <t>AR-013</t>
  </si>
  <si>
    <t>The system shall have security patches and updates consistently applied to DR software to ensure vulnerabilities are addressed in both environments. The updates cannot be more than 1 version behind vendor release updates.</t>
  </si>
  <si>
    <t>AR-014</t>
  </si>
  <si>
    <t>The system shall have a DR system that adheres to all applicable local and international security standards, such as ISO 27001, HIPAA, GDPR, and others relevant to a government public health agency.</t>
  </si>
  <si>
    <t>AR-015</t>
  </si>
  <si>
    <t>The system shall have regular testing of the disaster recovery plan to validate its effectiveness and uncover any potential issues. Unless otherwise noted this will be conducted annually and after every major upgrade.</t>
  </si>
  <si>
    <t>AR-016</t>
  </si>
  <si>
    <t>The system shall have regular testing of the disaster recovery plan which includes both planned and unplanned testing simulating different types of disasters and failure conditions. Unless otherwise noted this will be conducted annually and after every major upgrade.</t>
  </si>
  <si>
    <t>AR-017</t>
  </si>
  <si>
    <t>The system shall document test results and their impact on RTO and RPO, and any identified shortcomings should be addressed promptly. Unless otherwise agreed, no more than 24 hours should elapse in reporting.</t>
  </si>
  <si>
    <t>AR-018</t>
  </si>
  <si>
    <t>The system shall promote automated testing with maintained plans over manual testing to simplify and speed up testing processes.</t>
  </si>
  <si>
    <t>AR-019</t>
  </si>
  <si>
    <t>The system shall have continuously monitored and updated disaster recovery systems to ensure their availability, performance, and integrity.</t>
  </si>
  <si>
    <t>AR-021</t>
  </si>
  <si>
    <t>The system shall have configurable automated alerts and notifications to notify designated personnel in case of DR-related issues.</t>
  </si>
  <si>
    <t>AR-022</t>
  </si>
  <si>
    <t>The system shall have a defined incident response plan, and be regularly updated within the DR system.</t>
  </si>
  <si>
    <t>AR-023</t>
  </si>
  <si>
    <t>The system shall promptly regain normal performance levels after recovering from a disaster, and adequate network bandwidth and computational resources shall be provisioned to support the anticipated post-disaster workload. If not otherwise specified, recovery should transpire within 48 hours.</t>
  </si>
  <si>
    <t>AR-024</t>
  </si>
  <si>
    <t>The system shall have a DR systems designed to scale up and down based on the changing needs and growth of the public health agency.</t>
  </si>
  <si>
    <t>AR-025</t>
  </si>
  <si>
    <t>The system shall have a DR system that supports horizontal and vertical scaling, allowing additional resources to be provisioned easily to handle variable workloads during a disaster.</t>
  </si>
  <si>
    <t>AR-026</t>
  </si>
  <si>
    <t>The system shall have scalability testing conducted to verify the DR system's ability to scale from very light loads to peak loads as required.</t>
  </si>
  <si>
    <t>AR-027</t>
  </si>
  <si>
    <t>The system shall maintain a consistent and positive user experience, even during a failure or disaster.</t>
  </si>
  <si>
    <t>AR-028</t>
  </si>
  <si>
    <t>The system shall have comprehensive user training available for the disaster recovery system.</t>
  </si>
  <si>
    <t>AR-029</t>
  </si>
  <si>
    <t>The system shall have a cost-effective disaster recovery solution, considering initial and ongoing costs.</t>
  </si>
  <si>
    <t>AR-030</t>
  </si>
  <si>
    <t>The system shall have a clear and transparent pricing model for the DR system to ensure the total cost of ownership (TCO) can be accurately estimated.</t>
  </si>
  <si>
    <t>AR-031</t>
  </si>
  <si>
    <t>The system shall have a disaster recovery plan which includes the cost associated with downtime (both planned and unplanned).</t>
  </si>
  <si>
    <t>AR-032</t>
  </si>
  <si>
    <t>The system shall ensure that all replicas are in sync and that the system can switch to any replica without service interruption.</t>
  </si>
  <si>
    <t>AR-033</t>
  </si>
  <si>
    <t>The application shall be designed to have redundancy at every layer of the infrastructure to enable failover and ensure no single point of failure.</t>
  </si>
  <si>
    <t>AR-034</t>
  </si>
  <si>
    <t>The system shall have data replicated across geographically dispersed data centers to ensure the system stays online during a regional disaster.</t>
  </si>
  <si>
    <t>AR-035</t>
  </si>
  <si>
    <t>The system shall provide a real-time status page detailing service uptime and recent incidents.</t>
  </si>
  <si>
    <t>AR-036</t>
  </si>
  <si>
    <t>The system shall include an SLA guaranteeing a minimum uptime of 99.5% per week with defined penalties of 5% credit of operational costs for non-compliance to ensure that the agency's IT staff can always support the agency's business applications.</t>
  </si>
  <si>
    <t>AR-037</t>
  </si>
  <si>
    <t>The system shall allow for rolling upgrades with zero downtime and minimal impact on system users.</t>
  </si>
  <si>
    <t>AR-039</t>
  </si>
  <si>
    <t>Reliability</t>
  </si>
  <si>
    <t>The system shall have regular backups taken and securely stored in multiple locations. If not specified otherwise the backups will occur on a full basis one a week and every 1 minute intervals for incremental.</t>
  </si>
  <si>
    <t>AR-040</t>
  </si>
  <si>
    <t>The system shall maintain versions of data to prevent data loss unless otherwise specified or at program request with program legal counsel confirmation.</t>
  </si>
  <si>
    <t>AR-041</t>
  </si>
  <si>
    <t xml:space="preserve">Availability &amp; Reliability </t>
  </si>
  <si>
    <t>The system shall ensure all transactions' ACID (Atomicity, Consistency, Isolation, Durability) properties, including support for atomic transactions to ensure data integrity, such that if a transaction fails at any point, the entire transaction is rolled back, and no partial updates are made.</t>
  </si>
  <si>
    <t>AR-042</t>
  </si>
  <si>
    <t>The system shall have mechanisms to handle data inconsistency due to system failures or crashes.</t>
  </si>
  <si>
    <t>AR-043</t>
  </si>
  <si>
    <t>The system shall ensure data is recovered if there is a transmission error and ensure data consistency across sending and receiving data services.</t>
  </si>
  <si>
    <t>AR-044</t>
  </si>
  <si>
    <t>The system shall ensure referential integrity, for any data referenced across different application areas.</t>
  </si>
  <si>
    <t>AR-045</t>
  </si>
  <si>
    <t>The system shall have clear, concise, and easily understandable error messages.</t>
  </si>
  <si>
    <t>AR-047</t>
  </si>
  <si>
    <t>The system shall categorize and report errors based on severity and priority to help prioritize problem resolution.</t>
  </si>
  <si>
    <t>AR-048</t>
  </si>
  <si>
    <t xml:space="preserve">The system shall use auto-scaling capabilities to handle peak load conditions without affecting system performance reliability. </t>
  </si>
  <si>
    <t>AR-049</t>
  </si>
  <si>
    <t>The system shall auto-scale up to handle peak loads and down to reduce costs when loads scale back.</t>
  </si>
  <si>
    <t>AR-050</t>
  </si>
  <si>
    <t>The system shall implement redundant resources at all levels (network, server, storage, etc.) to ensure high availability and reliability.</t>
  </si>
  <si>
    <t>AR-051</t>
  </si>
  <si>
    <t>The system shall automatically switch to redundant resources in case of failure without any service disruption.</t>
  </si>
  <si>
    <t>AR-052</t>
  </si>
  <si>
    <t>The system shall have core infrastructure services that handle Network Address Translation (egress).</t>
  </si>
  <si>
    <t>AR-053</t>
  </si>
  <si>
    <t>The system shall have minimum Segment Size (CIDR) /28.</t>
  </si>
  <si>
    <t>AR-054</t>
  </si>
  <si>
    <t>The system shall support Isolation between application team accounts.</t>
  </si>
  <si>
    <t>AR-055</t>
  </si>
  <si>
    <t>The system shall have distinct NACLs per segment.</t>
  </si>
  <si>
    <t>AR-056</t>
  </si>
  <si>
    <t>The system shall have network segments summarized at regional level for routing advertisement.</t>
  </si>
  <si>
    <t>AR-057</t>
  </si>
  <si>
    <t>The system shall have a VPN for connectivity back to CDPH.</t>
  </si>
  <si>
    <t>AR-058</t>
  </si>
  <si>
    <t>The system shall have a VPN for connectivity back to third parties.</t>
  </si>
  <si>
    <t>AR-059</t>
  </si>
  <si>
    <t>The system shall have a VPN for connectivity within IaaS Provider.</t>
  </si>
  <si>
    <t>AR-060</t>
  </si>
  <si>
    <t>The system shall have core infrastructure services that allow for the Creation computer object.</t>
  </si>
  <si>
    <t>AR-061</t>
  </si>
  <si>
    <t>The system shall have core infrastructure services that allow for  Movement computer objects.</t>
  </si>
  <si>
    <t>AR-062</t>
  </si>
  <si>
    <t>The system shall have core infrastructure services that allow for Rename computer objects.</t>
  </si>
  <si>
    <t>AR-063</t>
  </si>
  <si>
    <t>The system shall have core infrastructure services that allow for deletion of an object.</t>
  </si>
  <si>
    <t>AR-064</t>
  </si>
  <si>
    <t>The system shall have core infrastructure services that allow for the Marking of an object as protected from deletion.</t>
  </si>
  <si>
    <t>AR-065</t>
  </si>
  <si>
    <t>The system shall have core infrastructure services that allow for Identification of stale objects.</t>
  </si>
  <si>
    <t>AR-066</t>
  </si>
  <si>
    <t>The system shall have core infrastructure services that allow for the setting of access control list on computer object.</t>
  </si>
  <si>
    <t>AR-067</t>
  </si>
  <si>
    <t>The system shall have core infrastructure services that allow for the Enablement of Computer Objects.</t>
  </si>
  <si>
    <t>AR-068</t>
  </si>
  <si>
    <t>The system shall have core infrastructure services that allow for the disabling of computer objects.</t>
  </si>
  <si>
    <t>AR-069</t>
  </si>
  <si>
    <t>The system shall have core infrastructure services that allow for updating computer objects.</t>
  </si>
  <si>
    <t>AR-070</t>
  </si>
  <si>
    <t>The system shall have core infrastructure services that ensure computer objects follow naming standards.</t>
  </si>
  <si>
    <t>AR-071</t>
  </si>
  <si>
    <t>The system shall have core infrastructure services that read computer objects.</t>
  </si>
  <si>
    <t>AR-072</t>
  </si>
  <si>
    <t>The system shall have core infrastructure services that allow for the reset of computer objects.</t>
  </si>
  <si>
    <t>AR-073</t>
  </si>
  <si>
    <t>The system shall have core infrastructure services that allow for the deletion of child objects from a computer account.</t>
  </si>
  <si>
    <t>AR-074</t>
  </si>
  <si>
    <t>The system shall have core networking services that leverage a hub and spoke model (centralizing with something like a transit gateway) to workload accounts allowing for high availability.</t>
  </si>
  <si>
    <t>US-001</t>
  </si>
  <si>
    <t>The system shall comply with the latest version of the WCAG at the AA level as a minimum standard.</t>
  </si>
  <si>
    <t>US-002</t>
  </si>
  <si>
    <t>The system shall follow Section 508 of the Rehabilitation Act for U.S. federal agencies, requiring that all electronic and information technology developed, procured, maintained, or used by federal agencies be accessible.</t>
  </si>
  <si>
    <t>US-003</t>
  </si>
  <si>
    <t>The system shall support ARIA (Accessible Rich Internet Applications) to enhance accessibility for people with disabilities.</t>
  </si>
  <si>
    <t>US-004</t>
  </si>
  <si>
    <t>The system shall provide an option for text-to-speech for visually impaired users for all text within the application.</t>
  </si>
  <si>
    <t>US-005</t>
  </si>
  <si>
    <t>The system shall have all functionality and interaction with the application be possible using a keyboard only, with clear focus indicators.</t>
  </si>
  <si>
    <t>US-006</t>
  </si>
  <si>
    <t>The system shall maintain a contrast ratio of at least 4.5:1 for standard text and 3:1 for large text, as recommended by WCAG.</t>
  </si>
  <si>
    <t>US-007</t>
  </si>
  <si>
    <t>The system shall have the ability for users to resize text up to 200% without assistive technology and without losing content or functionality.</t>
  </si>
  <si>
    <t>US-008</t>
  </si>
  <si>
    <t>The system shall have information and content that is understandable by users in grayscale; information shall not be conveyed by color alone.</t>
  </si>
  <si>
    <t>US-009</t>
  </si>
  <si>
    <t>The system shall have an interface that is intuitive and easily understood by diverse users with varying digital literacy levels.</t>
  </si>
  <si>
    <t>US-010</t>
  </si>
  <si>
    <t>The system shall have consistent naming, positioning, and functionality for shared components across the application.</t>
  </si>
  <si>
    <t>US-011</t>
  </si>
  <si>
    <t>The system shall support high contrast, resizable text, and text-to-speech functionalities.</t>
  </si>
  <si>
    <t>US-012</t>
  </si>
  <si>
    <t>The system shall be compatible with various assistive technologies such as switch devices, sip-and-puff systems, JAWS (Job Access With Speech), NVDA (Nonvisual Desktop Access), Voiceover, and ZoomText.</t>
  </si>
  <si>
    <t>US-013</t>
  </si>
  <si>
    <t>The system shall have all elements be accessible and meaningful to users using screen readers, including form elements, images, and non-text content.</t>
  </si>
  <si>
    <t>US-014</t>
  </si>
  <si>
    <t>The system shall be compatible with refreshable Braille displays.</t>
  </si>
  <si>
    <t>US-015</t>
  </si>
  <si>
    <t>The system shall be compatible with specialized keyboards, switches, eye-tracking systems, and other assistive hardware.</t>
  </si>
  <si>
    <t>US-016</t>
  </si>
  <si>
    <t>The system shall function with voice command software for users with motor disabilities.</t>
  </si>
  <si>
    <t>US-019</t>
  </si>
  <si>
    <t>The system shall have a software development environment that supports high contrast, resizable text, and text-to-speech functionalities.</t>
  </si>
  <si>
    <t>US-020</t>
  </si>
  <si>
    <t>The system shall have development tools that are accessible and meaningful to users using screen readers, including form elements, images, and non-text content.</t>
  </si>
  <si>
    <t>US-021</t>
  </si>
  <si>
    <t>The system shall have a development environment that functions with voice command software for users with motor disabilities.</t>
  </si>
  <si>
    <t>US-022</t>
  </si>
  <si>
    <t>The system shall have a software development environment compatible with various assistive technologies such as switch devices, sip-and-puff systems, JAWS (Job Access With Speech), NVDA (Nonvisual Desktop Access), Voiceover, and ZoomText.</t>
  </si>
  <si>
    <t>US-023</t>
  </si>
  <si>
    <t>The system shall load swiftly, reducing wait times for all users, particularly those using assistive technology.</t>
  </si>
  <si>
    <t>US-024</t>
  </si>
  <si>
    <t>The system shall be optimized to consume minimal system resources, ensuring smooth performance for users with older hardware.</t>
  </si>
  <si>
    <t>US-025</t>
  </si>
  <si>
    <t>The system shall provide consistent functionality and performance regardless of user load or data volume.</t>
  </si>
  <si>
    <t>US-026</t>
  </si>
  <si>
    <t>The system shall have accessible user manuals, help documents and video tutorials, which shall follow the same WCAG guidelines as the application itself.</t>
  </si>
  <si>
    <t>US-027</t>
  </si>
  <si>
    <t>The system shall have technical support accessible through multiple channels such as phone, email, and chat, and shall include TTY (teletypewriter) options for deaf or hard-of-hearing individuals.</t>
  </si>
  <si>
    <t>US-028</t>
  </si>
  <si>
    <t>The system shall have an easy-to-use mechanism for users to provide feedback about accessibility issues.</t>
  </si>
  <si>
    <t>US-030</t>
  </si>
  <si>
    <t>The system shall support secure yet accessible authentication methods.</t>
  </si>
  <si>
    <t>US-031</t>
  </si>
  <si>
    <t>The system shall obtain explicit user consent before collecting or using personal data.</t>
  </si>
  <si>
    <t>US-032</t>
  </si>
  <si>
    <t>The system shall conduct regular audits using automated tools and human evaluators to produce Voluntary Product Accessibility Template (VPAT) reports.</t>
  </si>
  <si>
    <t>US-034</t>
  </si>
  <si>
    <t>The system shall perform regular user testing with diverse user groups, including those with disabilities, to identify areas of improvement.</t>
  </si>
  <si>
    <t>US-035</t>
  </si>
  <si>
    <t>The system shall have a mechanism for regular updates to address identified accessibility issues and incorporate advancements in accessibility standards and assistive technology.</t>
  </si>
  <si>
    <t>US-036</t>
  </si>
  <si>
    <t>The system shall provide ongoing training to the development and support team to keep them informed about accessibility standards and practices.</t>
  </si>
  <si>
    <t>US-037</t>
  </si>
  <si>
    <t>The system shall have comprehensive user manuals and online help resources that  cover all functions and features.</t>
  </si>
  <si>
    <t>US-038</t>
  </si>
  <si>
    <t>The system shall provide interactive tutorials, webinars, and walkthrough videos.</t>
  </si>
  <si>
    <t>US-039</t>
  </si>
  <si>
    <t>The system shall provide capabilities to support a service desk.</t>
  </si>
  <si>
    <t>US-040</t>
  </si>
  <si>
    <t>The system service desk shall provide 24/7 technical support via phone, email, and live chat.</t>
  </si>
  <si>
    <t>US-041</t>
  </si>
  <si>
    <t>The system shall provide a ticketing system in place to manage and track user issues and queries.</t>
  </si>
  <si>
    <t>US-042</t>
  </si>
  <si>
    <t>The system shall include clear Service Level Agreements (SLAs) for response and resolution times.</t>
  </si>
  <si>
    <t>US-043</t>
  </si>
  <si>
    <t>The system shall support a knowledge base for common issues to enable faster resolution and empower users to self-serve.</t>
  </si>
  <si>
    <t>US-044</t>
  </si>
  <si>
    <t>The system shall provide real-time notifications for system events, failures, or changes.</t>
  </si>
  <si>
    <t>US-046</t>
  </si>
  <si>
    <t>The system shall obtain explicit user consent for any data collection and sharing, in compliance with GDPR, CCPA, and other relevant regulations.</t>
  </si>
  <si>
    <t>US-047</t>
  </si>
  <si>
    <t>The system shall support an accessible alternative authentication method where CAPTCHA is used.</t>
  </si>
  <si>
    <t>US-048</t>
  </si>
  <si>
    <t>The system shall be developed with the skills of a certified UI/UX design team who will guide the development of the user experience and interface in accordance with best practices in the industry.</t>
  </si>
  <si>
    <t>US-049</t>
  </si>
  <si>
    <t xml:space="preserve">The system must be develped to support mobile divices.Operating systems required include those supported by the State of California, currentlyincludes iOS, iPadOS Android, and Windows mobile and phone.  This includes all aspects of managing the data in the system and as it interpoerates with other systems. Mobile device implemenations will be consistent with current department standards and consistent with state requirements and CHHSA requirements if the department does not have a standard available. Design for responsiveness across different device sizes and orientations, ensuring a consistent user experience on all platforms. </t>
  </si>
  <si>
    <t>US-050</t>
  </si>
  <si>
    <t>The system must support the State of California standards, this includs support for the current and one major release prior. Currently those browsers for all devices are Chrome, FireFox, Edge, and Safari.</t>
  </si>
  <si>
    <t>FinOps</t>
  </si>
  <si>
    <t>FO-001</t>
  </si>
  <si>
    <t>The Platform shall establish a baseline set of tags for the organization to leverage that will identify applications/business units and enable chargeback.</t>
  </si>
  <si>
    <t>FO-002</t>
  </si>
  <si>
    <t>Billing</t>
  </si>
  <si>
    <t>The Platform shall allow for untaggable resources / activity charged back to app teams based on utilization %.</t>
  </si>
  <si>
    <t>FO-003</t>
  </si>
  <si>
    <t>The Platform shall enforce tagging at least through retroactive reporting.</t>
  </si>
  <si>
    <t>FO-004</t>
  </si>
  <si>
    <t>The deployment pipeline shall enforce tagging automatically at the time of deployment via core infrastructure services  in pipelines.</t>
  </si>
  <si>
    <t>FO-005</t>
  </si>
  <si>
    <t>The CCOE and Platform shall create cost center standards and best practices, making these readily accessible to application teams.</t>
  </si>
  <si>
    <t>FO-006</t>
  </si>
  <si>
    <t>The Platform shall leverage cost-aware architecture.</t>
  </si>
  <si>
    <t>FO-007</t>
  </si>
  <si>
    <t>The CCOE shall establish cost-aware application architectural patterns.</t>
  </si>
  <si>
    <t>FO-008</t>
  </si>
  <si>
    <t>The Platform shall aggregate workload costs /tagging.</t>
  </si>
  <si>
    <t>FO-009</t>
  </si>
  <si>
    <t>The Platform shall provide reporting capabilities against workload cost tagging.</t>
  </si>
  <si>
    <t>FO-010</t>
  </si>
  <si>
    <t>The Platform shall enable budget forecasting capabilities for workloads including growth of service spend.</t>
  </si>
  <si>
    <t>FO-011</t>
  </si>
  <si>
    <t>The Platform shall provide dashboarding capabilities against workload cost tagging.</t>
  </si>
  <si>
    <t>FO-012</t>
  </si>
  <si>
    <t>The Platform shall provide the ability to set thresholds and alert events against workload costs/spend.</t>
  </si>
  <si>
    <t>FO-013</t>
  </si>
  <si>
    <t>The Platform shall allow the ability to classify different types of deployable resources.</t>
  </si>
  <si>
    <t>FO-014</t>
  </si>
  <si>
    <t>The Platform shall be able to detect cost anomalies.</t>
  </si>
  <si>
    <t>FO-015</t>
  </si>
  <si>
    <t>The Platform shall be able to detect budget overruns against forecast with a minimum of 90% accuracy and with a minimum advanced notification of at least 90 days.</t>
  </si>
  <si>
    <t>FO-016</t>
  </si>
  <si>
    <t>The CCOE shall provide timely recommendations on how to align provisioned capacity to observed utilization.</t>
  </si>
  <si>
    <t>FO-017</t>
  </si>
  <si>
    <r>
      <t xml:space="preserve">The Platform shall have the ability to automatically and manually rightsized </t>
    </r>
    <r>
      <rPr>
        <strike/>
        <sz val="11"/>
        <rFont val="Calibri"/>
        <family val="2"/>
        <scheme val="minor"/>
      </rPr>
      <t>r</t>
    </r>
    <r>
      <rPr>
        <sz val="11"/>
        <rFont val="Calibri"/>
        <family val="2"/>
        <scheme val="minor"/>
      </rPr>
      <t>esources at the workload level.</t>
    </r>
  </si>
  <si>
    <t>FO-018</t>
  </si>
  <si>
    <t>The Platform shall have the ability to automatically and manually schedule and terminate unused resources,</t>
  </si>
  <si>
    <t>FO-019</t>
  </si>
  <si>
    <t>The Platform shall have safeguards and approval workflows for terminating unused resources.</t>
  </si>
  <si>
    <t>FO-020</t>
  </si>
  <si>
    <t>The Platform shall have alerting/notification for terminating unused resources.</t>
  </si>
  <si>
    <t>FO-021</t>
  </si>
  <si>
    <t>The Platform shall have ability for showback/chargeback to workload account owners and reconcile payments from appropriate accounts.</t>
  </si>
  <si>
    <t>FO-022</t>
  </si>
  <si>
    <t>The CCOE shall establish a cost policy for cloud financial management. The policy defines the rules that will govern the practice, such as when and by whom budgets should be approved, or when to shut down nonproductive workloads.</t>
  </si>
  <si>
    <t>FO-023</t>
  </si>
  <si>
    <t>The CCOE shall establish a set of architectural standards that will define the principles to apply when architecting applications to prevent overarchitecture and overprovisioning. ​</t>
  </si>
  <si>
    <t>FO-024</t>
  </si>
  <si>
    <t>The CCOE shall establish a RACI to clearly define responsibilities for cloud financial management. ​</t>
  </si>
  <si>
    <t>FO-025</t>
  </si>
  <si>
    <t>The cloud application shall utilize the standard set of baseline tags has been established for cloud resources.</t>
  </si>
  <si>
    <t>FO-026</t>
  </si>
  <si>
    <t>The cloud application shall have Resource Group Tagging for all resources.</t>
  </si>
  <si>
    <t>FO-027</t>
  </si>
  <si>
    <t>The cloud application shall tag all deployed resources with required tags.</t>
  </si>
  <si>
    <t>FO-028</t>
  </si>
  <si>
    <t>The cloud application shall terminate all unused resources.</t>
  </si>
  <si>
    <t>FO-029</t>
  </si>
  <si>
    <t>The Cloud application shall deploy resources in the cheapest region that supports latency requirements and security restrictions.</t>
  </si>
  <si>
    <t>FO-030</t>
  </si>
  <si>
    <t>The cloud application when available, shall prioritize empirical data over assumptions to select resource type, size and number.</t>
  </si>
  <si>
    <t>FO-031</t>
  </si>
  <si>
    <t>The cloud application shall implement network topologies to minimize data transfer costs. Application components must be placed within the same availability zone (AZ), unless required by resilience and data protection requirements.</t>
  </si>
  <si>
    <t>FO-032</t>
  </si>
  <si>
    <t>The cloud application shall use the lowest-cost archive storage for infrequently accessed data that must be stored for at least 365 days.</t>
  </si>
  <si>
    <t>FO-033</t>
  </si>
  <si>
    <t>The cloud application will design to deploy with a small disk that precisely meets your storage requirements. Plan to increase disk size when more storage space is required.</t>
  </si>
  <si>
    <t>FO-034</t>
  </si>
  <si>
    <t>The cloud application must be deployed in a dedicated cloud partition to facilitate cost tracking, in alignment with our landing zone architecture. </t>
  </si>
  <si>
    <t>FO-035</t>
  </si>
  <si>
    <t>All cloud virtual desktops should be turned off during weekends if they are not required to support the operations of the department. </t>
  </si>
  <si>
    <t>FO-036</t>
  </si>
  <si>
    <t>All cloud application resources should be at least 50% utilized to justify their capacity allocation or should be downsized.</t>
  </si>
  <si>
    <t>FO-037</t>
  </si>
  <si>
    <t>All cloud application provisioning of VMs with more than 32 virtual cores is subject to the approval of direct managers. </t>
  </si>
  <si>
    <t>FO-038</t>
  </si>
  <si>
    <t xml:space="preserve">All cloud applications must have a budget associated, and budget prediction of and overruns must trigger alerts to the application owners. </t>
  </si>
  <si>
    <t>FO-039</t>
  </si>
  <si>
    <t>The Platform shall be able to classify different types of costs against resources utilized.</t>
  </si>
  <si>
    <t>FO-040</t>
  </si>
  <si>
    <t xml:space="preserve">All cloud applications utilizing containerized services should have the ability to analyze the utilization of worker nodes and redistribute pods to free up capacity that can be powered down or deallocated. </t>
  </si>
  <si>
    <t>FO-041</t>
  </si>
  <si>
    <t>All cloud applications utilizing containerized services shall observe worker nodes’ utilization and match it with the most appropriate cloud service configuration appropriate to their workload priority. Autoscale clusters by adding and removing nodes horizontally, based on expected utilization​,</t>
  </si>
  <si>
    <t>FO-042</t>
  </si>
  <si>
    <t>All cloud applications leveraging serverless compute shall be configured to optimal performance at the lowest cost for the appropriate enviornment that still supports security and privacy.</t>
  </si>
  <si>
    <t>FO-043</t>
  </si>
  <si>
    <t>The cloud application shall be developed with shared/unified Infrastructure as Code (IaC) modules (e.g., Terraform, Ansible Playbooks, Pulumi, Cloud Formation)​ wherever possible.</t>
  </si>
  <si>
    <t>FO-044</t>
  </si>
  <si>
    <t>All cloud applications with high-consumption workload should be architected in initial design and rearchitected to leverage PaaS functionality where that can reduce costs and increase reliability (K8s/AKS, App Services, tech debt reduction etc.).</t>
  </si>
  <si>
    <t>FO-045</t>
  </si>
  <si>
    <t>The application shall leverage automation to increase/decrease cloud footprint of the application based on customer load. (Autoscaling) Horizontal auto scaling requires specific design principles in the application architecture and code. The application must allow multiple instances to run in parallel, and be able to start and shut down gracefully. This capability requires specific technology for distributing load, such as a load balancer or Domain Name System (DNS).</t>
  </si>
  <si>
    <t>FO-046</t>
  </si>
  <si>
    <t xml:space="preserve">The CCOE shall establish a community of practice and facilitate cultural change within application teams for cloud cost financial management best practices. </t>
  </si>
  <si>
    <t>FO-047</t>
  </si>
  <si>
    <t xml:space="preserve">The CCOE shall create and maintain a organizational FinOps playbook with cost reporting, cost remediation, and cost optimization best practices for the organization. </t>
  </si>
  <si>
    <t>FO-048</t>
  </si>
  <si>
    <t xml:space="preserve">The CCOE shall create and maintain cloud cost management tiers that describe characteristics, cost management principles, and cost control mechanisms. </t>
  </si>
  <si>
    <t>FO-049</t>
  </si>
  <si>
    <t>The CCOE &amp; Platform shall develop remediation / optimization capabilities with in-house tools​ (Build remediation capabilities available in existing tools (resource utilization, workload management, automation).</t>
  </si>
  <si>
    <t>Performance</t>
  </si>
  <si>
    <t>PC-001</t>
  </si>
  <si>
    <t>Performance &amp; Capacity</t>
  </si>
  <si>
    <r>
      <t>The system shall support a minimum storage capacity of</t>
    </r>
    <r>
      <rPr>
        <b/>
        <sz val="11"/>
        <rFont val="Calibri"/>
        <family val="2"/>
        <scheme val="minor"/>
      </rPr>
      <t xml:space="preserve"> 15 </t>
    </r>
    <r>
      <rPr>
        <sz val="11"/>
        <rFont val="Calibri"/>
        <family val="2"/>
        <scheme val="minor"/>
      </rPr>
      <t>terabytes (TB) for data storage and should be re-assessed at the time of bid for confirmation as systems continue to be integrated in parallel.</t>
    </r>
  </si>
  <si>
    <t>PC-002</t>
  </si>
  <si>
    <t>The system shall be scalable to accommodate future storage growth with minimal disruption. A minimum of 5% annual growth can be assumed in cost estimates with provisions for 10% and 20% as well.</t>
  </si>
  <si>
    <t>PC-004</t>
  </si>
  <si>
    <t>The system shall support data compression and deduplication techniques to optimize storage utilization but should not compromise performance.</t>
  </si>
  <si>
    <t>PC-005</t>
  </si>
  <si>
    <t>The system shall have backup and recovery mechanisms in place to ensure data resilience and disaster recovery.</t>
  </si>
  <si>
    <t>PC-006</t>
  </si>
  <si>
    <t>The system shall provide I/O throughput sufficient to handle concurrent I/O requests without degrading transaction or query performance.</t>
  </si>
  <si>
    <t>PC-007</t>
  </si>
  <si>
    <t>The system shall have low network latency to ensure responsive communication between the client and the server.</t>
  </si>
  <si>
    <t>PC-008</t>
  </si>
  <si>
    <t>The system shall be designed to handle high network traffic without affecting overall performance.</t>
  </si>
  <si>
    <t>PC-009</t>
  </si>
  <si>
    <t>The system network bandwidth shall accommodate the anticipated user load and data transfer requirements.</t>
  </si>
  <si>
    <t>PC-010</t>
  </si>
  <si>
    <t>The system shall support at least 10,000 transactions per second (TPS) during peak load.</t>
  </si>
  <si>
    <t>PC-011</t>
  </si>
  <si>
    <t>The system shall have average transaction response time below .0025 seconds during regular operations.</t>
  </si>
  <si>
    <t>PC-012</t>
  </si>
  <si>
    <t>The system shall be capable of handling bursty loads and occasional spikes in transaction volume without significant performance degradation.</t>
  </si>
  <si>
    <t>PC-013</t>
  </si>
  <si>
    <t>The system shall provide prioritization mechanisms to ensure critical transactions are processed promptly.</t>
  </si>
  <si>
    <t>PC-014</t>
  </si>
  <si>
    <t>User Workload</t>
  </si>
  <si>
    <t>The system shall support a minimum of 1 million registered users initially.</t>
  </si>
  <si>
    <t>PC-015</t>
  </si>
  <si>
    <t>The system shall handle a minimum of 500,000 concurrent user sessions without significant performance degradation.</t>
  </si>
  <si>
    <t>PC-016</t>
  </si>
  <si>
    <t>The system shall support complex analytical queries and data aggregations efficiently.</t>
  </si>
  <si>
    <t>PC-017</t>
  </si>
  <si>
    <r>
      <t xml:space="preserve">The system shall provide a response time of less than </t>
    </r>
    <r>
      <rPr>
        <strike/>
        <sz val="11"/>
        <rFont val="Calibri"/>
        <family val="2"/>
        <scheme val="minor"/>
      </rPr>
      <t>[X]</t>
    </r>
    <r>
      <rPr>
        <sz val="11"/>
        <rFont val="Calibri"/>
        <family val="2"/>
        <scheme val="minor"/>
      </rPr>
      <t xml:space="preserve"> 3 seconds for analytical queries involving large datasets.</t>
    </r>
  </si>
  <si>
    <t>PC-018</t>
  </si>
  <si>
    <t>The system shall offer scalability to handle increased analytic query workloads as the data and the number of analytic queries grow over time.</t>
  </si>
  <si>
    <t>PC-019</t>
  </si>
  <si>
    <t>The system shall handle a minimum of 1 million concurrent analytic user sessions without significant performance degradation.</t>
  </si>
  <si>
    <t>PC-020</t>
  </si>
  <si>
    <t>The system shall ensure  MTTR for device failure for redundant component &lt;= 4 hours.</t>
  </si>
  <si>
    <t>PC-021</t>
  </si>
  <si>
    <t>The system shall ensure  MTTR for device failure for redundant component &lt;= 12 hours.</t>
  </si>
  <si>
    <t>PC-022</t>
  </si>
  <si>
    <t>The system shall ensure  MTTR for device failure for singular services &lt; 24 hours.</t>
  </si>
  <si>
    <t>PC-023</t>
  </si>
  <si>
    <t>The system shall ensure MTTR for device failure for singular services &lt; 12 hours.</t>
  </si>
  <si>
    <t>PC-024</t>
  </si>
  <si>
    <t>The system shall have a core infrastructure services team and core infrastructure services that have established SLAs with Bus Apps.</t>
  </si>
  <si>
    <t>PC-025</t>
  </si>
  <si>
    <t>The system shall have core infrastructure services that have the ability to resume operations within CDPH's Recovery Time Objective (RTO) for enterprise systems, in case of a system failure.</t>
  </si>
  <si>
    <t>PC-026</t>
  </si>
  <si>
    <t>The system shall have an average packet loss &lt; .5%</t>
  </si>
  <si>
    <t>PC-027</t>
  </si>
  <si>
    <t>The system shall have core infrastructure services with the ability to monitor and optimize region to region latency.</t>
  </si>
  <si>
    <t>PC-028</t>
  </si>
  <si>
    <t>The system shall have core infrastructure services that leverage shortest path connectivity between Central IT and app environments.</t>
  </si>
  <si>
    <t>PC-029</t>
  </si>
  <si>
    <t>The system shall monitor and optimize region to on prem latency.</t>
  </si>
  <si>
    <t>PC-031</t>
  </si>
  <si>
    <t>The system shall have minimum connectivity to internet - 1gbps </t>
  </si>
  <si>
    <t>PC-032</t>
  </si>
  <si>
    <t>The system shall have minimum Egress from an IaaS region + environment - 2gbps</t>
  </si>
  <si>
    <t>PC-033</t>
  </si>
  <si>
    <t>The system shall ensure Application health monitoring, proactive planning and incident response on system, services, integrations, use, and performance are supported.</t>
  </si>
  <si>
    <t>QA-001</t>
  </si>
  <si>
    <t>The system shall have automated tests wherever feasible to increase speed, repeatability, and consistency.</t>
  </si>
  <si>
    <t>QA-002</t>
  </si>
  <si>
    <t>The system shall have a software development environment that includes a pipeline to automatically run tests when changes are made.</t>
  </si>
  <si>
    <t>QA-003</t>
  </si>
  <si>
    <t xml:space="preserve">The system shall automatically collect, analyze and report test results to CDPH. </t>
  </si>
  <si>
    <t>QA-004</t>
  </si>
  <si>
    <t>The system shall have a test suite that provides complete coverage of all functional and non-functional requirements.</t>
  </si>
  <si>
    <t>QA-005</t>
  </si>
  <si>
    <t>The system shall have a comprehensive suite of automated unit tests that cover 99% of all code.</t>
  </si>
  <si>
    <t>QA-006</t>
  </si>
  <si>
    <t>The system shall not be released into production unless it has passed 100% of all unit tests.</t>
  </si>
  <si>
    <t>QA-007</t>
  </si>
  <si>
    <t>The system shall have automated test cases that cover all possible user scenarios, including edge cases and failure modes, and user scenarios (acceptance testing) should cover 99% of all code.</t>
  </si>
  <si>
    <t>QA-008</t>
  </si>
  <si>
    <t>The system shall not release software into production unless it has passed 99% of all acceptance tests.</t>
  </si>
  <si>
    <t>QA-009</t>
  </si>
  <si>
    <t>The system shall have automated code coverage reports that run for all testing and provided to CDPH for review.</t>
  </si>
  <si>
    <t>QA-010</t>
  </si>
  <si>
    <t>The system shall have test data sets that cover all possible input types and combinations appropriate to the environment in regard to data classification.</t>
  </si>
  <si>
    <t>QA-011</t>
  </si>
  <si>
    <t>The system shall enforce measures to ensure data completeness at the point of data entry. For example, mandatory fields should be identified and enforced.</t>
  </si>
  <si>
    <t>QA-012</t>
  </si>
  <si>
    <t>The system shall have a testing process that comprehensively covers all software components, modules, functionalities, and integration points to ensure completeness, and proof of this coverage shall be provided to CDPH.</t>
  </si>
  <si>
    <t>QA-013</t>
  </si>
  <si>
    <t>The system shall produce the same results when run under the same conditions for any test case.</t>
  </si>
  <si>
    <t>QA-014</t>
  </si>
  <si>
    <r>
      <t xml:space="preserve">Consistency
</t>
    </r>
    <r>
      <rPr>
        <sz val="11"/>
        <rFont val="Calibri"/>
        <family val="2"/>
        <scheme val="minor"/>
      </rPr>
      <t>Conciseness</t>
    </r>
  </si>
  <si>
    <t>The system shall have testing occur in an environment that closely mimics the production environment.</t>
  </si>
  <si>
    <t>QA-015</t>
  </si>
  <si>
    <t>The system shall have testing procedures and standards consistent across all testing cycles.</t>
  </si>
  <si>
    <t>QA-016</t>
  </si>
  <si>
    <t>The system shall have test cases that map directly to a specific requirement, enabling a clear understanding of what is being tested.</t>
  </si>
  <si>
    <t>QA-017</t>
  </si>
  <si>
    <t>The system shall have detailed documentation of test plans, cases, and results to ensure stakeholders understand the testing process and outcomes.</t>
  </si>
  <si>
    <t>QA-018</t>
  </si>
  <si>
    <t>The system shall generate and log a clear, user-friendly message pointing to the underlying issue for all errors or exceptions.</t>
  </si>
  <si>
    <t>QA-019</t>
  </si>
  <si>
    <t>The system shall implement robust tools to monitor performance during testing and production, capturing metrics like response time, throughput, and resource usage.</t>
  </si>
  <si>
    <t>QA-020</t>
  </si>
  <si>
    <t>The system shall automatically log all errors and exceptions, providing valuable information for troubleshooting.</t>
  </si>
  <si>
    <t>QA-021</t>
  </si>
  <si>
    <t>The system shall collect data on how users interact with the application, which can provide valuable insights for improving usability and performance.</t>
  </si>
  <si>
    <t>QA-022</t>
  </si>
  <si>
    <t>The system shall have all core infrastructure services be backed with test automation to allow for regular failure detection and response for remediation.</t>
  </si>
  <si>
    <t>QA-023</t>
  </si>
  <si>
    <t>The system shall have core infrastructure services Networking with the ability to capture and analyze traffic patterns.</t>
  </si>
  <si>
    <t>QA-024</t>
  </si>
  <si>
    <t>Each module within the system shall be capable of being tested independently.</t>
  </si>
  <si>
    <t>QA-025</t>
  </si>
  <si>
    <t>The system shall have well-defined interfaces between modules and capable of supporting robust testing.</t>
  </si>
  <si>
    <t>QA-026</t>
  </si>
  <si>
    <t>The system shall ensure changes to one module should not adversely impact the functionality or performance of other modules.</t>
  </si>
  <si>
    <t>QA-027</t>
  </si>
  <si>
    <t>The system shall pass a predefined set of regression and stress tests demonstrating system stability for a sustained period without failures.</t>
  </si>
  <si>
    <t>QA-028</t>
  </si>
  <si>
    <t>The system shall meet established benchmarks for response times, throughput, and load under normal and peak usage conditions.</t>
  </si>
  <si>
    <t>QA-029</t>
  </si>
  <si>
    <t>The system shall pass security tests, including penetration testing, vulnerability scanning, and security audits.</t>
  </si>
  <si>
    <t>QA-032</t>
  </si>
  <si>
    <t>The system must provide a robust mechanism that allows users statewide to simultaneously perform very large volume real-time data queries, data extracts, and reporting without impact to the production transactional system performance.</t>
  </si>
  <si>
    <t>QA-033</t>
  </si>
  <si>
    <t>The system shall have straightforward test cases, avoiding unnecessary complexity that could introduce errors or confusion.</t>
  </si>
  <si>
    <t>QA-034</t>
  </si>
  <si>
    <t xml:space="preserve">The system shall have the ability to easily identify the cause of failure in the event of a test failure. </t>
  </si>
  <si>
    <t>QA-035</t>
  </si>
  <si>
    <t>The system shall have a testing process that requires as little manual intervention as possible to reduce the potential for human error.</t>
  </si>
  <si>
    <t>QA-036</t>
  </si>
  <si>
    <t>The system shall be inclusive of all components of the system(s).</t>
  </si>
  <si>
    <t>QA-037</t>
  </si>
  <si>
    <t>All application, system and integrations must be accompanied by user stories including all audience, recommendations that include licensing install config and dependencies identified to aid in decision making and resourcing, and alternative assessments that include prior and risk.</t>
  </si>
  <si>
    <t>Maintainabilility</t>
  </si>
  <si>
    <t>MA-001</t>
  </si>
  <si>
    <t xml:space="preserve">The system shall follow the principle of separation of concerns, ensuring each module addresses a specific functionality or business domain. </t>
  </si>
  <si>
    <t>MA-002</t>
  </si>
  <si>
    <t xml:space="preserve">The system shall have encapsulated modules, providing well-defined interfaces and minimizing dependencies on other modules. </t>
  </si>
  <si>
    <t>MA-003</t>
  </si>
  <si>
    <t>The system shall ensure the coupling between modules should be kept to a minimum, allowing for independent development, testing, and maintenance.</t>
  </si>
  <si>
    <t>MA-004</t>
  </si>
  <si>
    <r>
      <t>The system shall have independent model</t>
    </r>
    <r>
      <rPr>
        <strike/>
        <sz val="11"/>
        <rFont val="Calibri"/>
        <family val="2"/>
        <scheme val="minor"/>
      </rPr>
      <t>s</t>
    </r>
    <r>
      <rPr>
        <sz val="11"/>
        <rFont val="Calibri"/>
        <family val="2"/>
        <scheme val="minor"/>
      </rPr>
      <t>, meaning changes in one module should not affect others.</t>
    </r>
  </si>
  <si>
    <t>MA-005</t>
  </si>
  <si>
    <t>The system shall support seamless interaction between modules with well-defined interfaces and protocols.</t>
  </si>
  <si>
    <t>MA-006</t>
  </si>
  <si>
    <t>The system shall have the ability to replace or upgrade a module without impacting the overall system functionality.</t>
  </si>
  <si>
    <t>MA-007</t>
  </si>
  <si>
    <t>Self-Descriptiveness</t>
  </si>
  <si>
    <t xml:space="preserve">The system shall have the ability for all code components, variables, functions, and modules to have descriptive and meaningful names that reflect their purpose and functionality. </t>
  </si>
  <si>
    <t>MA-008</t>
  </si>
  <si>
    <t>The system shall have thorough, up-to-date documentation that covers all features, use cases, and potential problems.</t>
  </si>
  <si>
    <t>MA-009</t>
  </si>
  <si>
    <t xml:space="preserve">The system shall have the ability to provide relevant comments and documentation to explain complex logic, algorithms, or any non-obvious parts of the code. </t>
  </si>
  <si>
    <t>MA-010</t>
  </si>
  <si>
    <t>The user interface shall be intuitive, with clear labels for service desk functionality, presentation of geospatial data, and data visualization and reporting functionality.</t>
  </si>
  <si>
    <t>MA-011</t>
  </si>
  <si>
    <t>The user interface shall be intuitive, with clear labels, consistent design, and helpful error messages.</t>
  </si>
  <si>
    <t>MA-012</t>
  </si>
  <si>
    <t>The systems infrastructure, security, data and application architecture shall be visually represented through diagrams, illustrating the relationships between modules, components, audiences, environments, internal, and external systems. The diagrams will include current and to be states. The diagrams will include resource details (service accounts, protocols, devices, etc.).</t>
  </si>
  <si>
    <t>MA-013</t>
  </si>
  <si>
    <t xml:space="preserve">The system shall minimize code duplication, data duplication and redundant logic to avoid confusion and make maintenance more efficient. </t>
  </si>
  <si>
    <t>MA-014</t>
  </si>
  <si>
    <t xml:space="preserve">The system shall establish a consistent coding style and conventions across the application, promoting readability and reducing cognitive load. </t>
  </si>
  <si>
    <t>MA-015</t>
  </si>
  <si>
    <t>The system shall have a single responsibility for each module, class, or function, making it easier to understand and maintain.</t>
  </si>
  <si>
    <t>MA-016</t>
  </si>
  <si>
    <t xml:space="preserve">The system shall have minimal dependencies on external libraries or services, reducing the chances of compatibility issues and simplifying maintenance. </t>
  </si>
  <si>
    <t>MA-017</t>
  </si>
  <si>
    <t xml:space="preserve">The system shall abstract complex functionalities into straightforward, reusable components, promoting maintainability and reducing the likelihood of errors. </t>
  </si>
  <si>
    <t>MA-019</t>
  </si>
  <si>
    <t>All development team members should establish and follow coding standards to ensure consistent code quality and readability.</t>
  </si>
  <si>
    <t>MA-020</t>
  </si>
  <si>
    <t>Coding standards should be enforced by running all code through profiling software to identify non-standard constructs. The results of these reports will be made available before any new code is released into production.</t>
  </si>
  <si>
    <t>MA-021</t>
  </si>
  <si>
    <t xml:space="preserve">Consistent design patterns should be employed across the application, promoting a standardized approach to solving everyday problems. </t>
  </si>
  <si>
    <t>MA-022</t>
  </si>
  <si>
    <t>Design patterns should be vetted, published and available to CDPH staff for review and approval.</t>
  </si>
  <si>
    <t>MA-023</t>
  </si>
  <si>
    <t>A consistent approach to error handling and logging should be followed, allowing easier troubleshooting and maintenance.</t>
  </si>
  <si>
    <t>MA-024</t>
  </si>
  <si>
    <t>The system should maintain data consistency across application modules and after data manipulation operations.</t>
  </si>
  <si>
    <t>MA-027</t>
  </si>
  <si>
    <t>The system must maintain consistency in behavior and performance across different deployment environments, such as development, testing, staging, and production.</t>
  </si>
  <si>
    <t>MA-028</t>
  </si>
  <si>
    <t xml:space="preserve">Each requirement must have a unique identifier, and it must be possible to trace it through to the final implementation in the platform/system. </t>
  </si>
  <si>
    <t>MA-030</t>
  </si>
  <si>
    <t>All changes made to the system, including bug fixes and enhancements, should be traceable back to the person or team who made the change when it was made and why it was made.</t>
  </si>
  <si>
    <t>MA-031</t>
  </si>
  <si>
    <t>The system must use a version control mechanism to trace different versions of software components.</t>
  </si>
  <si>
    <t>MA-033</t>
  </si>
  <si>
    <t>Upgradability</t>
  </si>
  <si>
    <t>New platform or application software versions should be backward compatible with older versions, with a clear deprecation strategy in place for features.</t>
  </si>
  <si>
    <t>MA-034</t>
  </si>
  <si>
    <t>The system should allow for easy parallel management of different versioned instances.</t>
  </si>
  <si>
    <t>MA-035</t>
  </si>
  <si>
    <t>All core infrastructure services components should be modularized via IaC templates and allow for reusability in mind.</t>
  </si>
  <si>
    <t>MA-037</t>
  </si>
  <si>
    <t>All core infrastructure services APIs should be backwards compatible with established contracts.</t>
  </si>
  <si>
    <t>MA-038</t>
  </si>
  <si>
    <t>Core infrastructure services code repos should be redundant with a master, and all modular services able to be copied into branches.</t>
  </si>
  <si>
    <t>MA-039</t>
  </si>
  <si>
    <t>The system shall have a maintenance plan and that plan will be approved by CDPH.</t>
  </si>
  <si>
    <t>MA-040</t>
  </si>
  <si>
    <t>The system architectures must support the principles of the CDPH low-code vision.</t>
  </si>
  <si>
    <t>MA-041</t>
  </si>
  <si>
    <t>The architecture must support the implementation of the State of California architectures and web design principles and standards.</t>
  </si>
  <si>
    <t>MA-042</t>
  </si>
  <si>
    <t>The architecture must support the implementation of the California Health and Human Services architecture principles and standards.</t>
  </si>
  <si>
    <t>MA-043</t>
  </si>
  <si>
    <t>The architecture must support expandability architecture principles and standards.</t>
  </si>
  <si>
    <t>MA-044</t>
  </si>
  <si>
    <t>The architecture must support deployability architecture principles and standards.</t>
  </si>
  <si>
    <t>MA-045</t>
  </si>
  <si>
    <t>The architecture must support extensibility architecture principles and standards.</t>
  </si>
  <si>
    <t>Project Transition</t>
  </si>
  <si>
    <t>IT-001</t>
  </si>
  <si>
    <t>The contractor will provide a project plan, identifying goals, timelines, costs, and metrics for success.</t>
  </si>
  <si>
    <t>IT-002</t>
  </si>
  <si>
    <t>The plan will include steps to ensure the SaaS solution complies with all relevant regulations, such as HIPAA, for data security and confidentiality.</t>
  </si>
  <si>
    <t>IT-003</t>
  </si>
  <si>
    <t>The plan will include steps to ensure the PaaS solution complies with all relevant regulations, such as HIPAA, for data security and confidentiality.</t>
  </si>
  <si>
    <t>IT-004</t>
  </si>
  <si>
    <t>The plan will include steps to ensure the IaaS solution complies with all relevant regulations, such as HIPAA, for data security and confidentiality.</t>
  </si>
  <si>
    <t>IT-005</t>
  </si>
  <si>
    <t>The plan will include negotiating service level agreements (SLAs).</t>
  </si>
  <si>
    <t>IT-006</t>
  </si>
  <si>
    <t>The plan will establish data governance policies and procedures.</t>
  </si>
  <si>
    <t>IT-007</t>
  </si>
  <si>
    <t>The plan will include a technical assessment to define steps to integrate the new services with the existing CDPH network, hardware, and software infrastructure.</t>
  </si>
  <si>
    <t>IT-008</t>
  </si>
  <si>
    <t>The plan will include a security assessment to define steps to integrate the new services with the existing CDPH security infrastructure.</t>
  </si>
  <si>
    <t>IT-009</t>
  </si>
  <si>
    <t>The plan will include steps to migrate data from current CDPH systems to the new solution. This includes identifying what data to move, ensuring data cleanliness, deciding on a migration method, and creating a backup and recovery plan.</t>
  </si>
  <si>
    <t>IT-010</t>
  </si>
  <si>
    <t>The plan will include establishing a comprehensive training program for end-users and IT staff to understand the application's operation, security features, and troubleshooting procedures.</t>
  </si>
  <si>
    <t>IT-011</t>
  </si>
  <si>
    <t>The plan will include establishing a comprehensive training program for end-users and IT staff to understand the application's governance, operation, security features, and troubleshooting procedures.</t>
  </si>
  <si>
    <t>IT-012</t>
  </si>
  <si>
    <t>The plan will include steps that conduct tests to check system functionality, performance, and security against requirements and steps to fix any issues that arise and re-test until the system meets all defined parameters.</t>
  </si>
  <si>
    <t>IT-013</t>
  </si>
  <si>
    <t>The plan will include steps to roll out the SaaS application to users.</t>
  </si>
  <si>
    <t>IT-014</t>
  </si>
  <si>
    <t>The plan will include steps to roll out the PaaS application to users.</t>
  </si>
  <si>
    <t>IT-015</t>
  </si>
  <si>
    <t>The plan will include steps to roll out the IaaS application to users.</t>
  </si>
  <si>
    <t>IT-016</t>
  </si>
  <si>
    <t>The plan will include steps to develop and deploy post-implementation support, such as the call center.</t>
  </si>
  <si>
    <t>IT-017</t>
  </si>
  <si>
    <t>The contractor shall create weekly status reports and hold weekly update sessions with CDPH stakeholders .</t>
  </si>
  <si>
    <t>IT-018</t>
  </si>
  <si>
    <t xml:space="preserve">The contractor shall create and maintain a project risk log with mitigation strategies and regularly address issues with CDPH stakeholders. </t>
  </si>
  <si>
    <t>IT-019</t>
  </si>
  <si>
    <t>The contractor shall follow Agile Methodology to execute requirements delivery for a contracted initiative .</t>
  </si>
  <si>
    <t>IT-020</t>
  </si>
  <si>
    <t xml:space="preserve">The contractor shall follow Agile best practices including: Value Driven Delivery:
•	Incremental Development-Focus on the continuous incremental development  of the project
•	Prioritization-Doing prioritization as a team and with the help of product owners
Stakeholder Engagement
•	Understanding what exactly the state's needs are
•	Understanding the expectations and acceptance criteria of the state
•	Understanding the kind of product, the state is looking for
•	Continuous involvement of stakeholders through the lifecycle to inform, align, and obtain feedback
Bolstering Team Performance Practices 
•	Agile best practices that bolster team performance (e.g., high visibility of project progress, early identification and resolution of problems, reducing waste, frequent communication, sprint preparation and execution ceremonies, root cause analysis, and continuous improvement)
Adaptive Planning using the following levels:
•	Adaptation: Adapting to the state's expectations
•	Estimation: Estimating the work in terms of time, cost, and other variables
•	Velocity/throughput/cycle time: Determining what would be the velocity, or output, and what the team is able to produce within the given timeframe
Problem Detection and Resolution:
•	Understanding the Problem Statement
•	Problem Categorization
•	Problem Investigation
•	Problem Solution
•	Communications about problems detected and resolution progress
Continuous Improvement (Product, Process, People):
•	Continuous integration
•	Root cause analysis
•	Continuous improvement of the processes
•	Retrospection with the team as to what went well and/or what went wrong
•	Getting feedback in various ways, so that the teams improve continuously
</t>
  </si>
  <si>
    <t>IT-021</t>
  </si>
  <si>
    <t>The contractor shall follow Agile Methodology best practices for releases. Incremental release of business functionality should occur every two weeks.</t>
  </si>
  <si>
    <t>IT-022</t>
  </si>
  <si>
    <t xml:space="preserve">The contractor shall hold demos of business functionality at the conclusion of every sprint to business stakeholders at CDPH </t>
  </si>
  <si>
    <t>IT-023</t>
  </si>
  <si>
    <t xml:space="preserve">The contractor shall hold sprint retros at the conclusion of every sprint and include stakeholders from CDPH </t>
  </si>
  <si>
    <t>IT-024</t>
  </si>
  <si>
    <t>The contractor shall be responsible for supporting all Contractor-provided System components (including but not limited to environments, software, and required operations) through the term of the agreement for locations of CDPH ITSD selection. The Contractor responsibilities shall include all activities necessary by Workstream.</t>
  </si>
  <si>
    <t>IT-025</t>
  </si>
  <si>
    <t>The contractor shall provide all detailed work products and, where appropriate, use the current CDPH standard software (e.g., Azure DevOps, MS Office, MS Visio, and MS Project).</t>
  </si>
  <si>
    <t>IT-026</t>
  </si>
  <si>
    <t>The contractor shall store project analyses, documentation, and work products in project directories</t>
  </si>
  <si>
    <t>IT-027</t>
  </si>
  <si>
    <t>The contractor shall provide all detailed work products and, where appropriate, use the current CDPH standard software (e.g., MS Office, MS Visio, and MS Project).</t>
  </si>
  <si>
    <t>IT-028</t>
  </si>
  <si>
    <t>The contractor shall provide Agile artifacts such as, but not limited to, user stories, product backlog, sprint backlog etc.</t>
  </si>
  <si>
    <t>IT-029</t>
  </si>
  <si>
    <t>The contractor shall provide conduct Daily Scrum which should include key contractor staff and state staff</t>
  </si>
  <si>
    <t>IT-030</t>
  </si>
  <si>
    <t>The contractor shall provide staff resource(s) with appropriate skills to complete each task successfully, within schedule and budget. These staff must be approved by CDPH.</t>
  </si>
  <si>
    <t>IT-031</t>
  </si>
  <si>
    <t>The contractor shall coordinate the required resources available during the timeframe of the Contract</t>
  </si>
  <si>
    <t>IT-032</t>
  </si>
  <si>
    <t>The contractor shall be accountable for tasks, artifacts, work products, and timelines agreed to pursuant to the SOW</t>
  </si>
  <si>
    <t>IT-033</t>
  </si>
  <si>
    <t>The contractor shall provide resources to participate in virtual meetings and briefings, as required</t>
  </si>
  <si>
    <t>IT-034</t>
  </si>
  <si>
    <t xml:space="preserve">The contractor shall work with CDPH to identify Key Stakeholders and Subject Matter Experts to develop project stakeholder matrix and align change management activities </t>
  </si>
  <si>
    <t>IT-035</t>
  </si>
  <si>
    <t>Review, clarify, and validate all stated requirements</t>
  </si>
  <si>
    <t>IT-036</t>
  </si>
  <si>
    <t>The contractor shall comply with all applicable State policies and procedures in effect as of the Agreement Effective Date, including, but not limited to, State project management guidelines based on Project Management Body of Knowledge (PMBOK).</t>
  </si>
  <si>
    <t>IT-037</t>
  </si>
  <si>
    <t>The contractor shall develop and manage project plans</t>
  </si>
  <si>
    <t>IT-038</t>
  </si>
  <si>
    <t>The contractor shall provide and maintain work products and project documentation</t>
  </si>
  <si>
    <t>IT-039</t>
  </si>
  <si>
    <t>The contractor shall provide all required and appropriate documentation regarding system application configuration and/or customization, implementation, and operations</t>
  </si>
  <si>
    <t>IT-040</t>
  </si>
  <si>
    <t>The contractor shall Organize and facilitate requirement sessions and confirm the quality of the requirements that are captured and documented</t>
  </si>
  <si>
    <t>IT-041</t>
  </si>
  <si>
    <t>The contractor shall ensure project implementation and system configuration activities are consistent with industry best practices, guidelines, and standards</t>
  </si>
  <si>
    <t>IT-042</t>
  </si>
  <si>
    <t>The contractor shall identify, document, and report issues and risks to the CDPH Project Manager and resolve assigned issues and risks</t>
  </si>
  <si>
    <t>IT-043</t>
  </si>
  <si>
    <t>The contractor shall submit work products to the CDPH Project Manager to review for completeness and accuracy, ensuring that each work product achieves CDPH approval and acceptance</t>
  </si>
  <si>
    <t>IT-044</t>
  </si>
  <si>
    <t>The contractor shall develop and provide ad-hoc reports as deemed appropriate and necessary by the CDPH, utilizing a capacity-based approach</t>
  </si>
  <si>
    <t>IT-045</t>
  </si>
  <si>
    <t>The contractor shall manage the testing process and ensure that all issues are documented and resolved</t>
  </si>
  <si>
    <t>IT-046</t>
  </si>
  <si>
    <t>The contractor shall ensure all assigned personnel agree and adhere to the State Information Technology security policies, standards, and guidelines in effect as of the Agreement Effective Date</t>
  </si>
  <si>
    <t>IT-047</t>
  </si>
  <si>
    <t>The contractor shall provide comply with all CDPH policies and procedures in effect as of the Agreement Effective Date that are applicable to Contractor’s Services</t>
  </si>
  <si>
    <t>IT-048</t>
  </si>
  <si>
    <t xml:space="preserve">The Contractor shall produce and deliver work product specified in Exhibit C Deliverables Table and Exhibit A Statement of Work. </t>
  </si>
  <si>
    <t>IT-049</t>
  </si>
  <si>
    <t>The contractor shall cooperate with any third-party contracted by the State to provide additional Project support or oversight services</t>
  </si>
  <si>
    <t>IT-050</t>
  </si>
  <si>
    <t>The contractor shall perform the services required under the written Agreement in a manner that will not disrupt the operational needs of the State</t>
  </si>
  <si>
    <t>IT-051</t>
  </si>
  <si>
    <t>The contractor shall return all State property, including security badges and State-provided computers, prior to termination of the Agreement</t>
  </si>
  <si>
    <t>IT-052</t>
  </si>
  <si>
    <t>The contractor shall support CDPH in their definition of the user acceptance test (UAT) approach, entrance and exit criteria, and UAT execution tracking, remediation, and re- testing approach</t>
  </si>
  <si>
    <t>IT-053</t>
  </si>
  <si>
    <t>The contractor shall engage the Enterprise Architecture team in initiation of the project and maintain a cadence of review with an assigned Enterprise Architect in each sprint reviewing entrance and exit status.</t>
  </si>
  <si>
    <t>IT-054</t>
  </si>
  <si>
    <t>The contractor shall produce a RACI matrix for the project inclusive of all ITSD teams that will be responsible for reviewing or operating the system. This will include procurement and fiscal planning staff in addition to technical teams.</t>
  </si>
  <si>
    <t>IT-055</t>
  </si>
  <si>
    <t>IT-056</t>
  </si>
  <si>
    <t xml:space="preserve">The online system should display in the facility profile for the external user:
•	The licensing period (effective date – expiration date)
•	When a license is expired
•	The amount owed to renew the license and due date or a link to the invoice detail page
•	Option to submit License Renewal Application (LRA) online
•	Option to print/mail the application
•	Active Report of Change (ROC) applications and outstanding amount due (depending on the final format this could be a link to the section/area that gives more details on any active ROC requests) </t>
  </si>
  <si>
    <t>The system shall send out License Renewal Notice (LRN) 120 days prior to the annual license expiration (2 years for Hospice).</t>
  </si>
  <si>
    <t>The system shall send out License Renewal Application (LRA) with LRN with the option to renew online or mail LRA.</t>
  </si>
  <si>
    <t>The system shall send out late payment penalty (LPP) notices to the provider.</t>
  </si>
  <si>
    <t>The system shall send out warning notice after 3rd LPP due date passes with no payment that license is expired and may be revoked (full language TBD) to the provider.</t>
  </si>
  <si>
    <t>The system shall send payee notifications when a payment is recorded in the Electronic Licensing Management System (ELMS) to acknowledge receipt.</t>
  </si>
  <si>
    <t>The system shall send payee notification when a payment is marked as invalid/NSF in ELMS.</t>
  </si>
  <si>
    <t>The system shall send notification when Initial Provisional License is expiring within 30-days to the provider.</t>
  </si>
  <si>
    <t>The system shall send  notification when Renewed Provisional License is expiring within 30-days to the provider.</t>
  </si>
  <si>
    <t>The system shall have the option to redirect provider to submit a ROC application if the provider has a change to the current facility profile. The system shall not allow providers to submit the LRA if required information is missing, or if they have changes not yet reported.</t>
  </si>
  <si>
    <t>The system shall send out automated email to Licensee if license is expired.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</si>
</sst>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
  </numFmts>
  <fonts count="21" x14ac:knownFonts="1">
    <font>
      <sz val="11"/>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b/>
      <sz val="11"/>
      <color theme="3"/>
      <name val="Calibri"/>
      <family val="2"/>
      <scheme val="minor"/>
    </font>
    <font>
      <sz val="12"/>
      <color theme="1"/>
      <name val="Century Gothic"/>
      <family val="2"/>
    </font>
    <font>
      <b/>
      <sz val="11"/>
      <color theme="3"/>
      <name val="Century Gothic"/>
      <family val="2"/>
    </font>
    <font>
      <sz val="11"/>
      <color theme="4" tint="-0.24994659260841701"/>
      <name val="Century Gothic"/>
      <family val="2"/>
    </font>
    <font>
      <sz val="8"/>
      <name val="Century Gothic"/>
      <family val="2"/>
    </font>
    <font>
      <b/>
      <sz val="14"/>
      <color theme="0"/>
      <name val="Calibri"/>
      <family val="2"/>
      <scheme val="minor"/>
    </font>
    <font>
      <b/>
      <sz val="11"/>
      <name val="Calibri"/>
      <family val="2"/>
      <scheme val="minor"/>
    </font>
    <font>
      <sz val="11"/>
      <color theme="9"/>
      <name val="Calibri"/>
      <family val="2"/>
      <scheme val="minor"/>
    </font>
    <font>
      <strike/>
      <sz val="11"/>
      <name val="Calibri"/>
      <family val="2"/>
      <scheme val="minor"/>
    </font>
    <font>
      <b/>
      <sz val="12"/>
      <color theme="0"/>
      <name val="Calibri"/>
      <family val="2"/>
      <scheme val="minor"/>
    </font>
    <font>
      <sz val="11"/>
      <name val="Calibri"/>
      <family val="2"/>
      <scheme val="minor"/>
    </font>
    <font>
      <b/>
      <sz val="11"/>
      <color theme="0"/>
      <name val="Calibri"/>
      <family val="2"/>
      <scheme val="minor"/>
    </font>
    <font>
      <strike/>
      <sz val="11"/>
      <name val="Calibri"/>
      <family val="2"/>
      <scheme val="minor"/>
    </font>
    <font>
      <b/>
      <sz val="11"/>
      <color rgb="FF00B050"/>
      <name val="Calibri"/>
      <family val="2"/>
      <scheme val="minor"/>
    </font>
  </fonts>
  <fills count="9">
    <fill>
      <patternFill patternType="none"/>
    </fill>
    <fill>
      <patternFill patternType="gray125"/>
    </fill>
    <fill>
      <patternFill patternType="solid">
        <fgColor theme="8"/>
        <bgColor indexed="64"/>
      </patternFill>
    </fill>
    <fill>
      <patternFill patternType="solid">
        <fgColor theme="2"/>
        <bgColor indexed="64"/>
      </patternFill>
    </fill>
    <fill>
      <patternFill patternType="solid">
        <fgColor theme="0"/>
        <bgColor indexed="64"/>
      </patternFill>
    </fill>
    <fill>
      <patternFill patternType="solid">
        <fgColor theme="4" tint="-0.24994659260841701"/>
        <bgColor indexed="64"/>
      </patternFill>
    </fill>
    <fill>
      <patternFill patternType="solid">
        <fgColor theme="2" tint="-9.9948118533890809E-2"/>
        <bgColor indexed="64"/>
      </patternFill>
    </fill>
    <fill>
      <patternFill patternType="solid">
        <fgColor theme="4" tint="-0.249977111117893"/>
        <bgColor indexed="64"/>
      </patternFill>
    </fill>
    <fill>
      <patternFill patternType="solid">
        <fgColor theme="1"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24994659260841701"/>
      </bottom>
      <diagonal/>
    </border>
    <border>
      <left style="medium">
        <color theme="4" tint="0.39994506668294322"/>
      </left>
      <right style="medium">
        <color theme="4" tint="0.39994506668294322"/>
      </right>
      <top style="medium">
        <color theme="4" tint="0.39994506668294322"/>
      </top>
      <bottom style="medium">
        <color theme="4" tint="0.39994506668294322"/>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thin">
        <color auto="1"/>
      </right>
      <top/>
      <bottom style="medium">
        <color indexed="64"/>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4"/>
      </left>
      <right style="thin">
        <color theme="4"/>
      </right>
      <top/>
      <bottom/>
      <diagonal/>
    </border>
  </borders>
  <cellStyleXfs count="5">
    <xf numFmtId="0" fontId="0" fillId="0" borderId="0"/>
    <xf numFmtId="0" fontId="5" fillId="5" borderId="4" applyNumberFormat="0" applyAlignment="0" applyProtection="0"/>
    <xf numFmtId="0" fontId="7" fillId="6" borderId="5" applyNumberFormat="0" applyAlignment="0" applyProtection="0"/>
    <xf numFmtId="0" fontId="9" fillId="0" borderId="6" applyNumberFormat="0" applyAlignment="0" applyProtection="0"/>
    <xf numFmtId="0" fontId="10" fillId="0" borderId="1" applyNumberFormat="0" applyAlignment="0" applyProtection="0"/>
  </cellStyleXfs>
  <cellXfs count="103">
    <xf numFmtId="0" fontId="0" fillId="0" borderId="0" xfId="0"/>
    <xf numFmtId="0" fontId="5" fillId="5" borderId="4" xfId="1"/>
    <xf numFmtId="0" fontId="7" fillId="6" borderId="5" xfId="2" applyAlignment="1">
      <alignment horizontal="left" vertical="center" wrapText="1"/>
    </xf>
    <xf numFmtId="0" fontId="5" fillId="5" borderId="0" xfId="1" applyBorder="1" applyAlignment="1">
      <alignment vertical="center" wrapText="1"/>
    </xf>
    <xf numFmtId="0" fontId="5" fillId="5" borderId="0" xfId="1" applyBorder="1" applyAlignment="1">
      <alignment horizontal="left"/>
    </xf>
    <xf numFmtId="0" fontId="0" fillId="4" borderId="0" xfId="0" applyFill="1"/>
    <xf numFmtId="0" fontId="12" fillId="7" borderId="0" xfId="0" applyFont="1" applyFill="1" applyAlignment="1">
      <alignment horizontal="left" vertical="top"/>
    </xf>
    <xf numFmtId="0" fontId="6" fillId="0" borderId="0" xfId="0" applyFont="1" applyAlignment="1">
      <alignment vertical="top"/>
    </xf>
    <xf numFmtId="0" fontId="5" fillId="8" borderId="0" xfId="0" applyFont="1" applyFill="1" applyAlignment="1">
      <alignment vertical="top" wrapText="1"/>
    </xf>
    <xf numFmtId="0" fontId="13" fillId="3" borderId="1" xfId="0" applyFont="1" applyFill="1" applyBorder="1" applyAlignment="1">
      <alignment vertical="top" wrapText="1"/>
    </xf>
    <xf numFmtId="0" fontId="6" fillId="0" borderId="1" xfId="0" applyFont="1" applyBorder="1" applyAlignment="1">
      <alignment vertical="top" wrapText="1"/>
    </xf>
    <xf numFmtId="0" fontId="13" fillId="0" borderId="0" xfId="0" applyFont="1" applyAlignment="1">
      <alignment horizontal="left" vertical="top"/>
    </xf>
    <xf numFmtId="0" fontId="6" fillId="0" borderId="0" xfId="0" applyFont="1" applyAlignment="1">
      <alignment vertical="top" wrapText="1"/>
    </xf>
    <xf numFmtId="0" fontId="6" fillId="0" borderId="7" xfId="0" applyFont="1" applyBorder="1" applyAlignment="1">
      <alignment vertical="top" wrapText="1"/>
    </xf>
    <xf numFmtId="0" fontId="6" fillId="0" borderId="8" xfId="0" applyFont="1" applyBorder="1" applyAlignment="1">
      <alignment vertical="top" wrapText="1"/>
    </xf>
    <xf numFmtId="0" fontId="13" fillId="3" borderId="0" xfId="0" applyFont="1" applyFill="1" applyAlignment="1">
      <alignment vertical="top" wrapText="1"/>
    </xf>
    <xf numFmtId="0" fontId="6" fillId="0" borderId="1" xfId="0" applyFont="1" applyBorder="1" applyAlignment="1">
      <alignment horizontal="left" vertical="top" wrapText="1"/>
    </xf>
    <xf numFmtId="0" fontId="4" fillId="0" borderId="0" xfId="0" applyFont="1" applyAlignment="1">
      <alignment vertical="center" wrapText="1"/>
    </xf>
    <xf numFmtId="0" fontId="4" fillId="0" borderId="0" xfId="0" applyFont="1" applyAlignment="1">
      <alignment wrapText="1"/>
    </xf>
    <xf numFmtId="0" fontId="4" fillId="0" borderId="0" xfId="0" applyFont="1"/>
    <xf numFmtId="0" fontId="5" fillId="2" borderId="0" xfId="0" applyFont="1" applyFill="1"/>
    <xf numFmtId="0" fontId="4" fillId="3" borderId="0" xfId="0" applyFont="1" applyFill="1" applyAlignment="1">
      <alignment vertical="center"/>
    </xf>
    <xf numFmtId="0" fontId="4" fillId="3" borderId="0" xfId="0" applyFont="1" applyFill="1"/>
    <xf numFmtId="0" fontId="4" fillId="3" borderId="0" xfId="0" applyFont="1" applyFill="1" applyAlignment="1">
      <alignment horizontal="left" vertical="center"/>
    </xf>
    <xf numFmtId="0" fontId="4" fillId="3" borderId="0" xfId="0" applyFont="1" applyFill="1" applyAlignment="1">
      <alignment horizontal="left" vertical="center" wrapText="1"/>
    </xf>
    <xf numFmtId="0" fontId="14" fillId="0" borderId="0" xfId="0" applyFont="1" applyAlignment="1">
      <alignment wrapText="1"/>
    </xf>
    <xf numFmtId="0" fontId="6" fillId="0" borderId="0" xfId="0" applyFont="1" applyAlignment="1">
      <alignment vertical="center" wrapText="1"/>
    </xf>
    <xf numFmtId="0" fontId="6" fillId="0" borderId="0" xfId="0" applyFont="1" applyAlignment="1">
      <alignment wrapText="1"/>
    </xf>
    <xf numFmtId="0" fontId="7" fillId="0" borderId="5" xfId="2" applyFill="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wrapText="1"/>
    </xf>
    <xf numFmtId="0" fontId="6" fillId="0" borderId="7" xfId="0" applyFont="1" applyBorder="1" applyAlignment="1">
      <alignment vertical="center" wrapText="1"/>
    </xf>
    <xf numFmtId="0" fontId="6" fillId="0" borderId="7" xfId="0" applyFont="1" applyBorder="1" applyAlignment="1">
      <alignment wrapText="1"/>
    </xf>
    <xf numFmtId="0" fontId="6" fillId="0" borderId="8" xfId="0" applyFont="1" applyBorder="1" applyAlignment="1">
      <alignment vertical="center" wrapText="1"/>
    </xf>
    <xf numFmtId="0" fontId="6" fillId="0" borderId="8" xfId="0" applyFont="1" applyBorder="1" applyAlignment="1">
      <alignment wrapText="1"/>
    </xf>
    <xf numFmtId="0" fontId="16" fillId="5" borderId="0" xfId="1" applyFont="1" applyBorder="1" applyAlignment="1" applyProtection="1">
      <alignment horizontal="left" textRotation="90" wrapText="1"/>
      <protection locked="0"/>
    </xf>
    <xf numFmtId="0" fontId="16" fillId="5" borderId="0" xfId="1" applyFont="1" applyBorder="1" applyAlignment="1" applyProtection="1">
      <alignment horizontal="left" wrapText="1"/>
      <protection locked="0"/>
    </xf>
    <xf numFmtId="0" fontId="0" fillId="0" borderId="1" xfId="0" applyBorder="1"/>
    <xf numFmtId="0" fontId="3" fillId="0" borderId="0" xfId="0" applyFont="1" applyAlignment="1">
      <alignment vertical="center" wrapText="1"/>
    </xf>
    <xf numFmtId="0" fontId="3" fillId="0" borderId="0" xfId="0" applyFont="1" applyAlignment="1">
      <alignment wrapText="1"/>
    </xf>
    <xf numFmtId="0" fontId="3" fillId="0" borderId="0" xfId="0" applyFont="1"/>
    <xf numFmtId="0" fontId="3" fillId="3" borderId="4" xfId="0" applyFont="1" applyFill="1" applyBorder="1" applyAlignment="1">
      <alignment horizontal="left" vertical="center" wrapText="1"/>
    </xf>
    <xf numFmtId="0" fontId="3" fillId="3" borderId="0" xfId="0" applyFont="1" applyFill="1"/>
    <xf numFmtId="0" fontId="3" fillId="0" borderId="0" xfId="0" applyFont="1" applyAlignment="1">
      <alignment vertical="center"/>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13" fillId="3" borderId="11" xfId="0" applyFont="1" applyFill="1" applyBorder="1" applyAlignment="1">
      <alignment horizontal="left" vertical="top" wrapText="1"/>
    </xf>
    <xf numFmtId="0" fontId="6" fillId="0" borderId="12" xfId="0" applyFont="1" applyBorder="1" applyAlignment="1">
      <alignment vertical="top" wrapText="1"/>
    </xf>
    <xf numFmtId="0" fontId="6" fillId="0" borderId="13" xfId="0" applyFont="1" applyBorder="1" applyAlignment="1">
      <alignment vertical="top" wrapText="1"/>
    </xf>
    <xf numFmtId="0" fontId="6" fillId="0" borderId="15" xfId="0" applyFont="1" applyBorder="1" applyAlignment="1">
      <alignment vertical="top" wrapText="1"/>
    </xf>
    <xf numFmtId="0" fontId="6" fillId="0" borderId="17" xfId="0" applyFont="1" applyBorder="1" applyAlignment="1">
      <alignment vertical="top" wrapText="1"/>
    </xf>
    <xf numFmtId="0" fontId="6" fillId="0" borderId="19" xfId="0" applyFont="1" applyBorder="1" applyAlignment="1">
      <alignment vertical="top" wrapText="1"/>
    </xf>
    <xf numFmtId="0" fontId="6" fillId="0" borderId="0" xfId="0" applyFont="1" applyAlignment="1" applyProtection="1">
      <alignment horizontal="left" vertical="top" wrapText="1"/>
      <protection locked="0"/>
    </xf>
    <xf numFmtId="164" fontId="6" fillId="0" borderId="0" xfId="0" applyNumberFormat="1" applyFont="1" applyAlignment="1" applyProtection="1">
      <alignment horizontal="left" vertical="top" wrapText="1"/>
      <protection locked="0"/>
    </xf>
    <xf numFmtId="0" fontId="6" fillId="0" borderId="0" xfId="0" applyFont="1" applyAlignment="1">
      <alignment horizontal="left" vertical="top" wrapText="1"/>
    </xf>
    <xf numFmtId="0" fontId="0" fillId="0" borderId="1" xfId="0" applyBorder="1" applyAlignment="1">
      <alignment horizontal="right"/>
    </xf>
    <xf numFmtId="10" fontId="0" fillId="0" borderId="1" xfId="0" applyNumberFormat="1" applyBorder="1"/>
    <xf numFmtId="0" fontId="2" fillId="0" borderId="0" xfId="0" applyFont="1" applyAlignment="1">
      <alignment wrapText="1"/>
    </xf>
    <xf numFmtId="0" fontId="18" fillId="5" borderId="0" xfId="1" applyFont="1" applyBorder="1" applyAlignment="1">
      <alignment horizontal="center" vertical="center" textRotation="90" wrapText="1"/>
    </xf>
    <xf numFmtId="0" fontId="18" fillId="5" borderId="0" xfId="1" applyFont="1" applyBorder="1" applyAlignment="1">
      <alignment horizontal="center" vertical="center" wrapText="1"/>
    </xf>
    <xf numFmtId="0" fontId="18" fillId="5" borderId="0" xfId="1" applyFont="1" applyBorder="1" applyAlignment="1">
      <alignment vertical="center" wrapText="1"/>
    </xf>
    <xf numFmtId="0" fontId="17" fillId="0" borderId="20" xfId="0" applyFont="1" applyBorder="1" applyAlignment="1">
      <alignment vertical="center" wrapText="1"/>
    </xf>
    <xf numFmtId="0" fontId="17" fillId="0" borderId="20" xfId="0" applyFont="1" applyBorder="1" applyAlignment="1">
      <alignment vertical="top" wrapText="1"/>
    </xf>
    <xf numFmtId="0" fontId="17" fillId="0" borderId="20" xfId="0" applyFont="1" applyBorder="1" applyAlignment="1">
      <alignment horizontal="left" vertical="top" wrapText="1"/>
    </xf>
    <xf numFmtId="0" fontId="17" fillId="4" borderId="20" xfId="0" applyFont="1" applyFill="1" applyBorder="1" applyAlignment="1">
      <alignment vertical="center" wrapText="1"/>
    </xf>
    <xf numFmtId="0" fontId="17" fillId="4" borderId="20" xfId="0" applyFont="1" applyFill="1" applyBorder="1" applyAlignment="1">
      <alignment horizontal="left" vertical="top" wrapText="1"/>
    </xf>
    <xf numFmtId="0" fontId="17" fillId="0" borderId="20" xfId="0" applyFont="1" applyBorder="1" applyAlignment="1">
      <alignment horizontal="center" vertical="center" wrapText="1"/>
    </xf>
    <xf numFmtId="0" fontId="17" fillId="0" borderId="20" xfId="0" applyFont="1" applyBorder="1" applyAlignment="1">
      <alignment horizontal="left" vertical="center" wrapText="1"/>
    </xf>
    <xf numFmtId="0" fontId="19" fillId="0" borderId="20" xfId="0" applyFont="1" applyBorder="1" applyAlignment="1">
      <alignment vertical="center" wrapText="1"/>
    </xf>
    <xf numFmtId="0" fontId="5" fillId="5" borderId="0" xfId="1" applyBorder="1" applyAlignment="1">
      <alignment horizontal="center" vertical="center" wrapText="1"/>
    </xf>
    <xf numFmtId="0" fontId="6" fillId="0" borderId="20" xfId="0" applyFont="1" applyBorder="1" applyAlignment="1" applyProtection="1">
      <alignment horizontal="left" vertical="top" wrapText="1"/>
      <protection locked="0"/>
    </xf>
    <xf numFmtId="164" fontId="6" fillId="0" borderId="20" xfId="0" applyNumberFormat="1" applyFont="1" applyBorder="1" applyAlignment="1" applyProtection="1">
      <alignment horizontal="left" vertical="top" wrapText="1"/>
      <protection locked="0"/>
    </xf>
    <xf numFmtId="0" fontId="6" fillId="0" borderId="20" xfId="0" applyFont="1" applyBorder="1" applyAlignment="1">
      <alignment horizontal="left" vertical="top" wrapText="1"/>
    </xf>
    <xf numFmtId="164" fontId="6" fillId="0" borderId="20" xfId="0" applyNumberFormat="1" applyFont="1" applyBorder="1" applyAlignment="1">
      <alignment horizontal="left" vertical="top" wrapText="1"/>
    </xf>
    <xf numFmtId="0" fontId="0" fillId="0" borderId="20" xfId="0" applyBorder="1" applyAlignment="1">
      <alignment wrapText="1"/>
    </xf>
    <xf numFmtId="0" fontId="17" fillId="4" borderId="20" xfId="0" applyFont="1" applyFill="1" applyBorder="1" applyAlignment="1">
      <alignment horizontal="left" vertical="center" wrapText="1"/>
    </xf>
    <xf numFmtId="0" fontId="17" fillId="4" borderId="20" xfId="0" applyFont="1" applyFill="1" applyBorder="1" applyAlignment="1">
      <alignment horizontal="center" vertical="center" wrapText="1"/>
    </xf>
    <xf numFmtId="0" fontId="2" fillId="0" borderId="0" xfId="0" applyFont="1" applyAlignment="1">
      <alignment horizontal="center" wrapText="1"/>
    </xf>
    <xf numFmtId="0" fontId="6" fillId="0" borderId="20" xfId="0" applyFont="1" applyBorder="1" applyAlignment="1">
      <alignment horizontal="left" vertical="center" wrapText="1"/>
    </xf>
    <xf numFmtId="0" fontId="6" fillId="0" borderId="20" xfId="0" quotePrefix="1" applyFont="1" applyBorder="1" applyAlignment="1" applyProtection="1">
      <alignment horizontal="left" vertical="top" wrapText="1"/>
      <protection locked="0"/>
    </xf>
    <xf numFmtId="0" fontId="8" fillId="0" borderId="0" xfId="0" applyFont="1" applyAlignment="1">
      <alignment wrapText="1"/>
    </xf>
    <xf numFmtId="0" fontId="6" fillId="0" borderId="20" xfId="0" applyFont="1" applyBorder="1" applyAlignment="1">
      <alignment wrapText="1"/>
    </xf>
    <xf numFmtId="0" fontId="0" fillId="0" borderId="0" xfId="0" applyAlignment="1">
      <alignment wrapText="1"/>
    </xf>
    <xf numFmtId="10" fontId="0" fillId="0" borderId="0" xfId="0" applyNumberFormat="1" applyAlignment="1">
      <alignment wrapText="1"/>
    </xf>
    <xf numFmtId="0" fontId="1" fillId="0" borderId="0" xfId="0" applyFont="1" applyAlignment="1">
      <alignment wrapText="1"/>
    </xf>
    <xf numFmtId="0" fontId="1" fillId="0" borderId="0" xfId="0" applyFont="1" applyAlignment="1">
      <alignment horizontal="center" wrapText="1"/>
    </xf>
    <xf numFmtId="10" fontId="1" fillId="0" borderId="0" xfId="0" applyNumberFormat="1" applyFont="1" applyAlignment="1">
      <alignment wrapText="1"/>
    </xf>
    <xf numFmtId="0" fontId="20" fillId="0" borderId="20" xfId="0" applyFont="1" applyBorder="1" applyAlignment="1">
      <alignment horizontal="left" vertical="top" wrapText="1"/>
    </xf>
    <xf numFmtId="0" fontId="20" fillId="0" borderId="20" xfId="0" applyFont="1" applyBorder="1" applyAlignment="1" applyProtection="1">
      <alignment horizontal="left" vertical="top" wrapText="1"/>
      <protection locked="0"/>
    </xf>
    <xf numFmtId="164" fontId="20" fillId="0" borderId="20" xfId="0" applyNumberFormat="1" applyFont="1" applyBorder="1" applyAlignment="1" applyProtection="1">
      <alignment horizontal="left" vertical="top" wrapText="1"/>
      <protection locked="0"/>
    </xf>
    <xf numFmtId="0" fontId="20" fillId="0" borderId="0" xfId="0" applyFont="1" applyAlignment="1">
      <alignment horizontal="left" vertical="top" wrapText="1"/>
    </xf>
    <xf numFmtId="0" fontId="20" fillId="0" borderId="0" xfId="0" applyFont="1" applyAlignment="1">
      <alignment wrapText="1"/>
    </xf>
    <xf numFmtId="0" fontId="20" fillId="0" borderId="20" xfId="0" applyFont="1" applyBorder="1" applyAlignment="1">
      <alignment wrapText="1"/>
    </xf>
    <xf numFmtId="0" fontId="15" fillId="0" borderId="20" xfId="0" applyFont="1" applyBorder="1" applyAlignment="1">
      <alignment horizontal="left" vertical="top" wrapText="1"/>
    </xf>
    <xf numFmtId="0" fontId="15" fillId="0" borderId="20" xfId="0" applyFont="1" applyBorder="1" applyAlignment="1" applyProtection="1">
      <alignment horizontal="left" vertical="top" wrapText="1"/>
      <protection locked="0"/>
    </xf>
    <xf numFmtId="164" fontId="15" fillId="0" borderId="20" xfId="0" applyNumberFormat="1" applyFont="1" applyBorder="1" applyAlignment="1" applyProtection="1">
      <alignment horizontal="left" vertical="top" wrapText="1"/>
      <protection locked="0"/>
    </xf>
    <xf numFmtId="0" fontId="13" fillId="3" borderId="14" xfId="0" applyFont="1" applyFill="1" applyBorder="1" applyAlignment="1">
      <alignment horizontal="left" vertical="top" wrapText="1"/>
    </xf>
    <xf numFmtId="0" fontId="13" fillId="3" borderId="18" xfId="0" applyFont="1" applyFill="1" applyBorder="1" applyAlignment="1">
      <alignment horizontal="left" vertical="top" wrapText="1"/>
    </xf>
    <xf numFmtId="0" fontId="13" fillId="3" borderId="16" xfId="0" applyFont="1" applyFill="1" applyBorder="1" applyAlignment="1">
      <alignment horizontal="left" vertical="top" wrapText="1"/>
    </xf>
    <xf numFmtId="0" fontId="13" fillId="3" borderId="3" xfId="0" applyFont="1" applyFill="1" applyBorder="1" applyAlignment="1">
      <alignment horizontal="left" vertical="top" wrapText="1"/>
    </xf>
    <xf numFmtId="0" fontId="13" fillId="3" borderId="2"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3" borderId="10" xfId="0" applyFont="1" applyFill="1" applyBorder="1" applyAlignment="1">
      <alignment horizontal="left" vertical="top" wrapText="1"/>
    </xf>
  </cellXfs>
  <cellStyles count="5">
    <cellStyle name="Heading 1" xfId="1" builtinId="16" customBuiltin="1"/>
    <cellStyle name="Heading 2" xfId="2" builtinId="17" customBuiltin="1"/>
    <cellStyle name="Heading 3" xfId="3" builtinId="18" customBuiltin="1"/>
    <cellStyle name="Heading 4" xfId="4" builtinId="19" customBuiltin="1"/>
    <cellStyle name="Normal" xfId="0" builtinId="0" customBuiltin="1"/>
  </cellStyles>
  <dxfs count="34">
    <dxf>
      <font>
        <color rgb="FF9C0006"/>
      </font>
      <fill>
        <patternFill>
          <bgColor rgb="FFFFC7CE"/>
        </patternFill>
      </fill>
    </dxf>
    <dxf>
      <font>
        <color rgb="FF9C0006"/>
      </font>
      <fill>
        <patternFill>
          <bgColor rgb="FFFFC7CE"/>
        </patternFill>
      </fill>
    </dxf>
    <dxf>
      <alignment wrapText="1" indent="0" justifyLastLine="0" shrinkToFit="0" readingOrder="0"/>
      <border diagonalUp="0" diagonalDown="0" outline="0">
        <left style="thin">
          <color theme="4"/>
        </left>
        <right style="thin">
          <color theme="4"/>
        </right>
        <top/>
        <bottom/>
      </border>
    </dxf>
    <dxf>
      <alignment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alignment wrapText="1" indent="0" justifyLastLine="0" shrinkToFit="0" readingOrder="0"/>
    </dxf>
    <dxf>
      <font>
        <b/>
        <i val="0"/>
        <strike val="0"/>
        <condense val="0"/>
        <extend val="0"/>
        <outline val="0"/>
        <shadow val="0"/>
        <u val="none"/>
        <vertAlign val="baseline"/>
        <sz val="11"/>
        <color theme="0"/>
        <name val="Calibri"/>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alignment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numFmt numFmtId="164" formatCode="0.000"/>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i val="0"/>
        <strike val="0"/>
        <condense val="0"/>
        <extend val="0"/>
        <outline val="0"/>
        <shadow val="0"/>
        <u val="none"/>
        <vertAlign val="baseline"/>
        <sz val="12"/>
        <color theme="0"/>
        <name val="Calibri"/>
        <family val="2"/>
        <scheme val="minor"/>
      </font>
      <alignment horizontal="left" vertical="bottom" textRotation="0" wrapText="1" indent="0" justifyLastLine="0" shrinkToFit="0" readingOrder="0"/>
      <protection locked="0" hidden="0"/>
    </dxf>
  </dxfs>
  <tableStyles count="1" defaultTableStyle="TableStyleMedium2" defaultPivotStyle="PivotStyleLight16">
    <tableStyle name="Invisible" pivot="0" table="0" count="0" xr9:uid="{339BC43D-928A-4D5E-AC32-EFCA578F565F}"/>
  </tableStyles>
  <colors>
    <mruColors>
      <color rgb="FF000000"/>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342900</xdr:colOff>
      <xdr:row>1</xdr:row>
      <xdr:rowOff>104774</xdr:rowOff>
    </xdr:from>
    <xdr:to>
      <xdr:col>17</xdr:col>
      <xdr:colOff>311978</xdr:colOff>
      <xdr:row>29</xdr:row>
      <xdr:rowOff>121920</xdr:rowOff>
    </xdr:to>
    <xdr:sp macro="" textlink="">
      <xdr:nvSpPr>
        <xdr:cNvPr id="2" name="TextBox 1">
          <a:extLst>
            <a:ext uri="{FF2B5EF4-FFF2-40B4-BE49-F238E27FC236}">
              <a16:creationId xmlns:a16="http://schemas.microsoft.com/office/drawing/2014/main" id="{02BF1106-C3D4-4882-A0B8-29B7EF72AFB1}"/>
            </a:ext>
          </a:extLst>
        </xdr:cNvPr>
        <xdr:cNvSpPr txBox="1"/>
      </xdr:nvSpPr>
      <xdr:spPr>
        <a:xfrm>
          <a:off x="342900" y="280034"/>
          <a:ext cx="13776518" cy="49244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2000" b="1">
              <a:solidFill>
                <a:schemeClr val="accent1">
                  <a:lumMod val="50000"/>
                </a:schemeClr>
              </a:solidFill>
              <a:latin typeface="+mj-lt"/>
            </a:rPr>
            <a:t>CAB Online Functional Requirements</a:t>
          </a:r>
          <a:endParaRPr lang="en-US" sz="2000" b="1" baseline="0">
            <a:solidFill>
              <a:schemeClr val="accent1">
                <a:lumMod val="50000"/>
              </a:schemeClr>
            </a:solidFill>
            <a:latin typeface="+mj-lt"/>
          </a:endParaRPr>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r>
            <a:rPr lang="en-US" sz="1100" baseline="0"/>
            <a:t> </a:t>
          </a:r>
        </a:p>
        <a:p>
          <a:endParaRPr lang="en-US" sz="1100" baseline="0"/>
        </a:p>
        <a:p>
          <a:r>
            <a:rPr lang="en-US" sz="1400" b="1" i="1" baseline="0">
              <a:latin typeface="+mn-lt"/>
            </a:rPr>
            <a:t>California Department of Public Health </a:t>
          </a:r>
        </a:p>
        <a:p>
          <a:endParaRPr lang="en-US" sz="1100" b="1" u="none" baseline="0">
            <a:latin typeface="+mn-lt"/>
          </a:endParaRPr>
        </a:p>
        <a:p>
          <a:r>
            <a:rPr lang="en-US" sz="1400" b="1" u="none" baseline="0">
              <a:latin typeface="+mj-lt"/>
            </a:rPr>
            <a:t>Contents:</a:t>
          </a:r>
        </a:p>
        <a:p>
          <a:r>
            <a:rPr lang="en-US" sz="1100" baseline="0">
              <a:latin typeface="+mn-lt"/>
            </a:rPr>
            <a:t>This document contains the template for solicitation project teams to ensure a complete set of functional requirements (FR) is considered and included as part of the required solicitation documents.</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In the event of a discrepancy or ambiguity between the requirements described in Section 1.3 of the RFP and the requirements set forth in this Exhibit, this Exhibit shall have priority over Section 1.3 of the RFP.</a:t>
          </a:r>
          <a:endParaRPr lang="en-US" sz="1100" baseline="0">
            <a:latin typeface="+mn-lt"/>
          </a:endParaRPr>
        </a:p>
        <a:p>
          <a:endParaRPr lang="en-US" sz="1100" baseline="0">
            <a:latin typeface="+mn-lt"/>
          </a:endParaRPr>
        </a:p>
        <a:p>
          <a:r>
            <a:rPr lang="en-US" sz="1100" baseline="0">
              <a:latin typeface="+mn-lt"/>
            </a:rPr>
            <a:t>The tabs included within this template include:</a:t>
          </a:r>
        </a:p>
        <a:p>
          <a:r>
            <a:rPr lang="en-US" sz="1100" baseline="0">
              <a:latin typeface="+mn-lt"/>
            </a:rPr>
            <a:t>- </a:t>
          </a:r>
          <a:r>
            <a:rPr lang="en-US" sz="1100" b="1" baseline="0">
              <a:latin typeface="+mn-lt"/>
            </a:rPr>
            <a:t>Worksheet A</a:t>
          </a:r>
          <a:r>
            <a:rPr lang="en-US" sz="1100" baseline="0">
              <a:latin typeface="+mn-lt"/>
            </a:rPr>
            <a:t>: Overview of Functional Requirements related tabs.</a:t>
          </a:r>
        </a:p>
        <a:p>
          <a:r>
            <a:rPr lang="en-US" sz="1100" baseline="0">
              <a:latin typeface="+mn-lt"/>
            </a:rPr>
            <a:t>- </a:t>
          </a:r>
          <a:r>
            <a:rPr lang="en-US" sz="1100" b="1" baseline="0">
              <a:latin typeface="+mn-lt"/>
            </a:rPr>
            <a:t>Worksheet B</a:t>
          </a:r>
          <a:r>
            <a:rPr lang="en-US" sz="1100" baseline="0">
              <a:latin typeface="+mn-lt"/>
            </a:rPr>
            <a:t>: FR Definitions, contains the categories and associated definitions for items listed in the Functional Requirements list.</a:t>
          </a:r>
        </a:p>
        <a:p>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Worksheet C</a:t>
          </a:r>
          <a:r>
            <a:rPr lang="en-US" sz="1100" baseline="0">
              <a:solidFill>
                <a:schemeClr val="dk1"/>
              </a:solidFill>
              <a:effectLst/>
              <a:latin typeface="+mn-lt"/>
              <a:ea typeface="+mn-ea"/>
              <a:cs typeface="+mn-cs"/>
            </a:rPr>
            <a:t>: Functional Requirements.</a:t>
          </a:r>
          <a:endParaRPr lang="en-US" sz="1100" baseline="0">
            <a:latin typeface="+mn-lt"/>
          </a:endParaRPr>
        </a:p>
        <a:p>
          <a:endParaRPr lang="en-US" sz="1100" baseline="0">
            <a:latin typeface="+mn-lt"/>
          </a:endParaRPr>
        </a:p>
        <a:p>
          <a:r>
            <a:rPr lang="en-US" sz="1100" b="1" baseline="0">
              <a:solidFill>
                <a:schemeClr val="dk1"/>
              </a:solidFill>
              <a:effectLst/>
              <a:latin typeface="+mn-lt"/>
              <a:ea typeface="+mn-ea"/>
              <a:cs typeface="+mn-cs"/>
            </a:rPr>
            <a:t>Instructions for Use:</a:t>
          </a:r>
          <a:endParaRPr lang="en-US" sz="1100">
            <a:effectLst/>
            <a:latin typeface="+mn-lt"/>
          </a:endParaRPr>
        </a:p>
        <a:p>
          <a:r>
            <a:rPr lang="en-US" sz="1100" baseline="0">
              <a:solidFill>
                <a:schemeClr val="dk1"/>
              </a:solidFill>
              <a:effectLst/>
              <a:latin typeface="+mn-lt"/>
              <a:ea typeface="+mn-ea"/>
              <a:cs typeface="+mn-cs"/>
            </a:rPr>
            <a:t>This section contains the Functional Requirements necessary for the implementation of the CAB Online System.</a:t>
          </a:r>
        </a:p>
        <a:p>
          <a:endParaRPr lang="en-US" sz="1100" baseline="0">
            <a:solidFill>
              <a:schemeClr val="dk1"/>
            </a:solidFill>
            <a:effectLst/>
            <a:latin typeface="+mn-lt"/>
            <a:ea typeface="+mn-ea"/>
            <a:cs typeface="+mn-cs"/>
          </a:endParaRPr>
        </a:p>
        <a:p>
          <a:endParaRPr lang="en-US" sz="1100" baseline="0">
            <a:solidFill>
              <a:schemeClr val="dk1"/>
            </a:solidFill>
            <a:effectLst/>
            <a:latin typeface="Century Gothic" panose="020B0502020202020204" pitchFamily="34" charset="0"/>
            <a:ea typeface="+mn-ea"/>
            <a:cs typeface="+mn-cs"/>
          </a:endParaRPr>
        </a:p>
      </xdr:txBody>
    </xdr:sp>
    <xdr:clientData/>
  </xdr:twoCellAnchor>
  <xdr:twoCellAnchor editAs="oneCell">
    <xdr:from>
      <xdr:col>0</xdr:col>
      <xdr:colOff>590550</xdr:colOff>
      <xdr:row>5</xdr:row>
      <xdr:rowOff>95250</xdr:rowOff>
    </xdr:from>
    <xdr:to>
      <xdr:col>1</xdr:col>
      <xdr:colOff>2670175</xdr:colOff>
      <xdr:row>12</xdr:row>
      <xdr:rowOff>126480</xdr:rowOff>
    </xdr:to>
    <xdr:pic>
      <xdr:nvPicPr>
        <xdr:cNvPr id="3" name="Picture 2">
          <a:extLst>
            <a:ext uri="{FF2B5EF4-FFF2-40B4-BE49-F238E27FC236}">
              <a16:creationId xmlns:a16="http://schemas.microsoft.com/office/drawing/2014/main" id="{36E7660B-58F5-40E6-9A35-1B961B58FE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1143000"/>
          <a:ext cx="2774950" cy="1490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342900</xdr:colOff>
      <xdr:row>1</xdr:row>
      <xdr:rowOff>104775</xdr:rowOff>
    </xdr:from>
    <xdr:to>
      <xdr:col>17</xdr:col>
      <xdr:colOff>311978</xdr:colOff>
      <xdr:row>27</xdr:row>
      <xdr:rowOff>152401</xdr:rowOff>
    </xdr:to>
    <xdr:sp macro="" textlink="">
      <xdr:nvSpPr>
        <xdr:cNvPr id="43" name="TextBox 1">
          <a:extLst>
            <a:ext uri="{FF2B5EF4-FFF2-40B4-BE49-F238E27FC236}">
              <a16:creationId xmlns:a16="http://schemas.microsoft.com/office/drawing/2014/main" id="{3DC75140-36A6-4A8B-9DD4-CEDBE5FFCC13}"/>
            </a:ext>
          </a:extLst>
        </xdr:cNvPr>
        <xdr:cNvSpPr txBox="1"/>
      </xdr:nvSpPr>
      <xdr:spPr>
        <a:xfrm>
          <a:off x="342900" y="314325"/>
          <a:ext cx="11789603" cy="5495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2000" b="1">
              <a:solidFill>
                <a:schemeClr val="accent1">
                  <a:lumMod val="50000"/>
                </a:schemeClr>
              </a:solidFill>
              <a:latin typeface="+mj-lt"/>
            </a:rPr>
            <a:t>CDPH Cloud Systems - Non Functional Requirements and Project Transition Requirements</a:t>
          </a:r>
          <a:r>
            <a:rPr lang="en-US" sz="2000" b="1" baseline="0">
              <a:solidFill>
                <a:schemeClr val="accent1">
                  <a:lumMod val="50000"/>
                </a:schemeClr>
              </a:solidFill>
              <a:latin typeface="+mj-lt"/>
            </a:rPr>
            <a:t> Template</a:t>
          </a:r>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r>
            <a:rPr lang="en-US" sz="1100" baseline="0"/>
            <a:t> </a:t>
          </a:r>
        </a:p>
        <a:p>
          <a:endParaRPr lang="en-US" sz="1100" baseline="0"/>
        </a:p>
        <a:p>
          <a:r>
            <a:rPr lang="en-US" sz="1400" b="1" i="1" baseline="0"/>
            <a:t>California Department of Public Health </a:t>
          </a:r>
        </a:p>
        <a:p>
          <a:endParaRPr lang="en-US" sz="1050" b="0" u="none" baseline="0">
            <a:latin typeface="+mn-lt"/>
          </a:endParaRPr>
        </a:p>
        <a:p>
          <a:r>
            <a:rPr lang="en-US" sz="1400" b="1" u="none" baseline="0">
              <a:latin typeface="+mj-lt"/>
            </a:rPr>
            <a:t>Contents:</a:t>
          </a:r>
        </a:p>
        <a:p>
          <a:r>
            <a:rPr lang="en-US" sz="1100" baseline="0"/>
            <a:t>This document contains the template for solicitation project teams to ensure a complete set of non-functional requirements (NFRs) is considered and included as part of the required solicitation documents. This document also contains the project transition requirements (PTRs) for the CAB Online system implementation.</a:t>
          </a:r>
        </a:p>
        <a:p>
          <a:endParaRPr lang="en-US" sz="1100" baseline="0"/>
        </a:p>
        <a:p>
          <a:r>
            <a:rPr lang="en-US" sz="1100" baseline="0"/>
            <a:t>The tabs included within this template include:</a:t>
          </a:r>
        </a:p>
        <a:p>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Worksheet 0</a:t>
          </a:r>
          <a:r>
            <a:rPr lang="en-US" sz="1100" baseline="0">
              <a:solidFill>
                <a:schemeClr val="dk1"/>
              </a:solidFill>
              <a:effectLst/>
              <a:latin typeface="+mn-lt"/>
              <a:ea typeface="+mn-ea"/>
              <a:cs typeface="+mn-cs"/>
            </a:rPr>
            <a:t>: Non-Functional Requirements and Project Transition Requirements Instructions</a:t>
          </a:r>
        </a:p>
        <a:p>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Worksheet 1</a:t>
          </a:r>
          <a:r>
            <a:rPr lang="en-US" sz="1100" baseline="0">
              <a:solidFill>
                <a:schemeClr val="dk1"/>
              </a:solidFill>
              <a:effectLst/>
              <a:latin typeface="+mn-lt"/>
              <a:ea typeface="+mn-ea"/>
              <a:cs typeface="+mn-cs"/>
            </a:rPr>
            <a:t>: NFR Definitions</a:t>
          </a:r>
          <a:endParaRPr lang="en-US" sz="1100" baseline="0"/>
        </a:p>
        <a:p>
          <a:r>
            <a:rPr lang="en-US" sz="1100" baseline="0"/>
            <a:t>- </a:t>
          </a:r>
          <a:r>
            <a:rPr lang="en-US" sz="1100" b="1" baseline="0"/>
            <a:t>Worksheet 2</a:t>
          </a:r>
          <a:r>
            <a:rPr lang="en-US" sz="1100" baseline="0"/>
            <a:t>: Non-Functional Requirements and Project Transition Requirements</a:t>
          </a:r>
        </a:p>
        <a:p>
          <a:endParaRPr lang="en-US" sz="1100" b="1" baseline="0"/>
        </a:p>
      </xdr:txBody>
    </xdr:sp>
    <xdr:clientData/>
  </xdr:twoCellAnchor>
  <xdr:twoCellAnchor editAs="oneCell">
    <xdr:from>
      <xdr:col>0</xdr:col>
      <xdr:colOff>660400</xdr:colOff>
      <xdr:row>6</xdr:row>
      <xdr:rowOff>8140</xdr:rowOff>
    </xdr:from>
    <xdr:to>
      <xdr:col>4</xdr:col>
      <xdr:colOff>654050</xdr:colOff>
      <xdr:row>13</xdr:row>
      <xdr:rowOff>31750</xdr:rowOff>
    </xdr:to>
    <xdr:pic>
      <xdr:nvPicPr>
        <xdr:cNvPr id="3" name="Picture 2">
          <a:extLst>
            <a:ext uri="{FF2B5EF4-FFF2-40B4-BE49-F238E27FC236}">
              <a16:creationId xmlns:a16="http://schemas.microsoft.com/office/drawing/2014/main" id="{85E8496F-369C-420C-8AAC-51FBA81B49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400" y="1265440"/>
          <a:ext cx="2774950" cy="1490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55E4BE-43C1-44A2-9797-02781CCB3F9C}" name="Table1" displayName="Table1" ref="A1:N730" totalsRowShown="0" headerRowDxfId="33" dataDxfId="32" headerRowCellStyle="Heading 1">
  <autoFilter ref="A1:N730" xr:uid="{0055E4BE-43C1-44A2-9797-02781CCB3F9C}"/>
  <tableColumns count="14">
    <tableColumn id="1" xr3:uid="{019BA50E-63A3-4BE3-8A46-864DAA77A051}" name="Obj. Ref. _x000a_(Obj. #)" dataDxfId="31"/>
    <tableColumn id="14" xr3:uid="{53E6933B-DA6F-4E46-9E2F-985543E97B00}" name="Requirement Category" dataDxfId="30"/>
    <tableColumn id="2" xr3:uid="{9C7FF33E-2343-43DF-8F18-A3170FF82722}" name="Requirement Number" dataDxfId="29"/>
    <tableColumn id="3" xr3:uid="{5C0A3AF8-D3EA-4A3E-9DBD-C0322DA8F7C2}" name="Main Business Capability/Function" dataDxfId="28"/>
    <tableColumn id="4" xr3:uid="{A18808CD-C48C-4BDB-8670-1BF21468EDA9}" name="Sub Business Capability/Function" dataDxfId="27"/>
    <tableColumn id="5" xr3:uid="{CF63D339-B0CA-4585-B3B1-2D77E8B4E5D3}" name="Business Process_x000a_(BCM)" dataDxfId="26"/>
    <tableColumn id="6" xr3:uid="{E548BC72-4FB0-4413-A4A8-1E7D155E3B1F}" name="Requirement" dataDxfId="25"/>
    <tableColumn id="7" xr3:uid="{1FBCB516-FE8C-4E19-9F09-259A48FE4BC1}" name="Requirement Type" dataDxfId="24"/>
    <tableColumn id="8" xr3:uid="{9FD2F97B-AE07-4539-89BF-BCB55D8F42A5}" name="Priority" dataDxfId="23"/>
    <tableColumn id="9" xr3:uid="{F326C80A-FDFA-4685-A60D-6AF5AE676767}" name="Business Owner/ Stakeholder" dataDxfId="22"/>
    <tableColumn id="10" xr3:uid="{AE574F83-6128-4950-B5B9-E16ABAE398CA}" name="Deliverable Type" dataDxfId="21"/>
    <tableColumn id="11" xr3:uid="{EEFA8313-240F-4073-9507-8C1A9E24BCE0}" name="Anticipated Phase" dataDxfId="20"/>
    <tableColumn id="12" xr3:uid="{C2C62F46-728D-484A-9630-CE450D4586E8}" name="Vendor Agrees to Meet Requirement" dataDxfId="19"/>
    <tableColumn id="13" xr3:uid="{AE70A023-741E-44FA-A9B3-3FF8CEF0DCD4}" name="Out of the Box Requirement / Solution" dataDxfId="18"/>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6F3D98B-703E-4959-856C-3339D68A0652}" name="Table2" displayName="Table2" ref="A1:N408" totalsRowShown="0" headerRowDxfId="17" dataDxfId="16" headerRowCellStyle="Heading 1">
  <autoFilter ref="A1:N408" xr:uid="{960AB2DE-C41F-41F8-A14D-94E2CDC67BA7}"/>
  <tableColumns count="14">
    <tableColumn id="1" xr3:uid="{B21BAF20-144F-406E-B6D2-C283636CFCAC}" name="NFR Category" dataDxfId="15"/>
    <tableColumn id="2" xr3:uid="{EB93717B-B976-4352-9252-F14E36115230}" name="Requirement_x000a_Category" dataDxfId="14"/>
    <tableColumn id="3" xr3:uid="{266041AF-CE87-4D5A-9706-CB9B1345962E}" name="Requirement Number" dataDxfId="13"/>
    <tableColumn id="4" xr3:uid="{68D8C6C0-DE92-4951-B61D-8CF55647EA93}" name="NFR Category (Main Business Capability/Function)" dataDxfId="12"/>
    <tableColumn id="5" xr3:uid="{411DBCD8-9144-49DF-A07B-3AD2BC865171}" name="Sub Business Capability/Function" dataDxfId="11"/>
    <tableColumn id="6" xr3:uid="{E8DA2DD1-D89A-4D54-AA93-3191E8924213}" name="Business Process" dataDxfId="10"/>
    <tableColumn id="7" xr3:uid="{A3756C41-1DB2-45EA-8A2E-206DB130355D}" name="Requirement" dataDxfId="9"/>
    <tableColumn id="8" xr3:uid="{781BFDF8-D341-4E3F-94FA-9A91FBCDEF54}" name="Requirement Type" dataDxfId="8"/>
    <tableColumn id="9" xr3:uid="{686D5CCD-3DEF-46B9-871B-C6E036F0A42F}" name="Priority" dataDxfId="7"/>
    <tableColumn id="10" xr3:uid="{E07FBF63-13CE-4E5D-B446-AAEC2016937D}" name="Business Owner / Stakeholder" dataDxfId="6"/>
    <tableColumn id="11" xr3:uid="{12C1BA24-2D88-4CAC-A334-9ADF525D45E5}" name="Deliverable Type" dataDxfId="5"/>
    <tableColumn id="12" xr3:uid="{EFA0E3B2-55F0-4AB4-ABED-34D7A01FB480}" name="Anticipated Phase" dataDxfId="4"/>
    <tableColumn id="13" xr3:uid="{130A1E7C-426E-4ADA-A9F7-55875B3CC5A5}" name="Vendor Agrees to Meet Requirement" dataDxfId="3"/>
    <tableColumn id="14" xr3:uid="{3C157FBE-1590-4DF5-9AFB-980DCF099C37}" name="Out of the Box Requirement / Solution" dataDxfId="2"/>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881E5-E3C8-4920-9FBD-113C6BA94887}">
  <sheetPr>
    <tabColor theme="4" tint="-0.249977111117893"/>
  </sheetPr>
  <dimension ref="B11:S35"/>
  <sheetViews>
    <sheetView tabSelected="1" zoomScaleNormal="100" workbookViewId="0">
      <selection activeCell="B36" sqref="B36"/>
    </sheetView>
  </sheetViews>
  <sheetFormatPr defaultColWidth="9.09765625" defaultRowHeight="13.8" x14ac:dyDescent="0.25"/>
  <cols>
    <col min="1" max="1" width="9.09765625" style="5"/>
    <col min="2" max="2" width="42.3984375" style="5" customWidth="1"/>
    <col min="3" max="16384" width="9.09765625" style="5"/>
  </cols>
  <sheetData>
    <row r="11" spans="19:19" x14ac:dyDescent="0.25">
      <c r="S11"/>
    </row>
    <row r="31" spans="2:3" x14ac:dyDescent="0.25">
      <c r="B31" s="37" t="s">
        <v>0</v>
      </c>
      <c r="C31" s="55" t="str">
        <f>IF(C34&lt;D34,"Fail","Pass")</f>
        <v>Fail</v>
      </c>
    </row>
    <row r="32" spans="2:3" x14ac:dyDescent="0.25">
      <c r="B32" s="37" t="s">
        <v>1</v>
      </c>
      <c r="C32" s="56">
        <f>'C. Functional Requirements'!N735+'2. NFRs and PTRs'!N412</f>
        <v>0</v>
      </c>
    </row>
    <row r="33" spans="2:4" x14ac:dyDescent="0.25">
      <c r="B33" s="37" t="s">
        <v>2</v>
      </c>
      <c r="C33" s="37">
        <f>'C. Functional Requirements'!N734+'2. NFRs and PTRs'!N410</f>
        <v>0</v>
      </c>
    </row>
    <row r="34" spans="2:4" ht="33" customHeight="1" x14ac:dyDescent="0.25">
      <c r="C34" s="5">
        <f>'C. Functional Requirements'!M734+'2. NFRs and PTRs'!M410</f>
        <v>0</v>
      </c>
      <c r="D34" s="5">
        <f>'C. Functional Requirements'!M735+'2. NFRs and PTRs'!M412</f>
        <v>1135</v>
      </c>
    </row>
    <row r="35" spans="2:4" ht="30.75" customHeight="1" x14ac:dyDescent="0.25"/>
  </sheetData>
  <pageMargins left="0.7" right="0.7" top="0.75" bottom="0.75" header="0.3" footer="0.3"/>
  <pageSetup orientation="portrait" r:id="rId1"/>
  <headerFooter>
    <oddFooter>&amp;C_x000D_&amp;1#&amp;"Calibri"&amp;10&amp;K000000 Confidential - Low</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8CFDE-DCB3-4C7D-96A6-8EC695EEC47C}">
  <dimension ref="A1:D37"/>
  <sheetViews>
    <sheetView showGridLines="0" zoomScaleNormal="100" workbookViewId="0"/>
  </sheetViews>
  <sheetFormatPr defaultColWidth="8.59765625" defaultRowHeight="14.4" x14ac:dyDescent="0.25"/>
  <cols>
    <col min="1" max="1" width="44.8984375" style="7" customWidth="1"/>
    <col min="2" max="2" width="64.3984375" style="7" customWidth="1"/>
    <col min="3" max="3" width="32.5" style="7" bestFit="1" customWidth="1"/>
    <col min="4" max="4" width="40.69921875" style="7" bestFit="1" customWidth="1"/>
    <col min="5" max="7" width="8.59765625" style="7"/>
    <col min="8" max="8" width="39.69921875" style="7" customWidth="1"/>
    <col min="9" max="9" width="93.69921875" style="7" customWidth="1"/>
    <col min="10" max="16384" width="8.59765625" style="7"/>
  </cols>
  <sheetData>
    <row r="1" spans="1:4" ht="18" x14ac:dyDescent="0.25">
      <c r="A1" s="6" t="s">
        <v>3</v>
      </c>
    </row>
    <row r="3" spans="1:4" x14ac:dyDescent="0.25">
      <c r="A3" s="8" t="s">
        <v>4</v>
      </c>
      <c r="B3" s="8" t="s">
        <v>5</v>
      </c>
    </row>
    <row r="4" spans="1:4" x14ac:dyDescent="0.25">
      <c r="A4" s="9" t="s">
        <v>6</v>
      </c>
      <c r="B4" s="10" t="s">
        <v>7</v>
      </c>
    </row>
    <row r="5" spans="1:4" x14ac:dyDescent="0.25">
      <c r="A5" s="9" t="s">
        <v>8</v>
      </c>
      <c r="B5" s="10" t="s">
        <v>9</v>
      </c>
    </row>
    <row r="6" spans="1:4" x14ac:dyDescent="0.25">
      <c r="A6" s="9" t="s">
        <v>10</v>
      </c>
      <c r="B6" s="10" t="s">
        <v>11</v>
      </c>
    </row>
    <row r="7" spans="1:4" ht="144" x14ac:dyDescent="0.25">
      <c r="A7" s="9" t="s">
        <v>12</v>
      </c>
      <c r="B7" s="10" t="s">
        <v>13</v>
      </c>
    </row>
    <row r="8" spans="1:4" x14ac:dyDescent="0.25">
      <c r="A8" s="9" t="s">
        <v>14</v>
      </c>
      <c r="B8" s="10" t="s">
        <v>15</v>
      </c>
    </row>
    <row r="9" spans="1:4" ht="57.6" x14ac:dyDescent="0.25">
      <c r="A9" s="9" t="s">
        <v>16</v>
      </c>
      <c r="B9" s="10" t="s">
        <v>17</v>
      </c>
    </row>
    <row r="10" spans="1:4" ht="43.2" x14ac:dyDescent="0.25">
      <c r="A10" s="9" t="s">
        <v>18</v>
      </c>
      <c r="B10" s="10" t="s">
        <v>19</v>
      </c>
    </row>
    <row r="11" spans="1:4" ht="43.2" x14ac:dyDescent="0.25">
      <c r="A11" s="9" t="s">
        <v>20</v>
      </c>
      <c r="B11" s="10" t="s">
        <v>21</v>
      </c>
    </row>
    <row r="13" spans="1:4" x14ac:dyDescent="0.25">
      <c r="A13" s="11"/>
      <c r="B13" s="12"/>
      <c r="C13" s="12"/>
      <c r="D13" s="12"/>
    </row>
    <row r="14" spans="1:4" ht="18" x14ac:dyDescent="0.25">
      <c r="A14" s="6" t="s">
        <v>22</v>
      </c>
      <c r="B14" s="12"/>
      <c r="C14" s="12"/>
      <c r="D14" s="12"/>
    </row>
    <row r="15" spans="1:4" x14ac:dyDescent="0.25">
      <c r="B15" s="12"/>
      <c r="C15" s="12"/>
      <c r="D15" s="12"/>
    </row>
    <row r="16" spans="1:4" ht="15" thickBot="1" x14ac:dyDescent="0.3">
      <c r="A16" s="8" t="s">
        <v>4</v>
      </c>
      <c r="B16" s="8" t="s">
        <v>23</v>
      </c>
      <c r="C16" s="8" t="s">
        <v>24</v>
      </c>
      <c r="D16" s="8" t="s">
        <v>25</v>
      </c>
    </row>
    <row r="17" spans="1:4" ht="43.2" x14ac:dyDescent="0.25">
      <c r="A17" s="96" t="s">
        <v>26</v>
      </c>
      <c r="B17" s="14" t="s">
        <v>27</v>
      </c>
      <c r="C17" s="14" t="s">
        <v>28</v>
      </c>
      <c r="D17" s="49" t="s">
        <v>29</v>
      </c>
    </row>
    <row r="18" spans="1:4" ht="58.2" thickBot="1" x14ac:dyDescent="0.3">
      <c r="A18" s="97"/>
      <c r="B18" s="13" t="s">
        <v>30</v>
      </c>
      <c r="C18" s="13" t="s">
        <v>31</v>
      </c>
      <c r="D18" s="51" t="s">
        <v>32</v>
      </c>
    </row>
    <row r="19" spans="1:4" ht="28.8" x14ac:dyDescent="0.25">
      <c r="A19" s="96" t="s">
        <v>33</v>
      </c>
      <c r="B19" s="14" t="s">
        <v>34</v>
      </c>
      <c r="C19" s="14" t="s">
        <v>35</v>
      </c>
      <c r="D19" s="49" t="s">
        <v>32</v>
      </c>
    </row>
    <row r="20" spans="1:4" ht="43.2" x14ac:dyDescent="0.25">
      <c r="A20" s="98"/>
      <c r="B20" s="10" t="s">
        <v>36</v>
      </c>
      <c r="C20" s="10" t="s">
        <v>37</v>
      </c>
      <c r="D20" s="50" t="s">
        <v>32</v>
      </c>
    </row>
    <row r="21" spans="1:4" ht="57.6" x14ac:dyDescent="0.25">
      <c r="A21" s="98"/>
      <c r="B21" s="10" t="s">
        <v>38</v>
      </c>
      <c r="C21" s="10" t="s">
        <v>39</v>
      </c>
      <c r="D21" s="50" t="s">
        <v>32</v>
      </c>
    </row>
    <row r="22" spans="1:4" ht="28.8" x14ac:dyDescent="0.25">
      <c r="A22" s="98"/>
      <c r="B22" s="10" t="s">
        <v>40</v>
      </c>
      <c r="C22" s="10" t="s">
        <v>41</v>
      </c>
      <c r="D22" s="50" t="s">
        <v>32</v>
      </c>
    </row>
    <row r="23" spans="1:4" ht="29.4" thickBot="1" x14ac:dyDescent="0.3">
      <c r="A23" s="97"/>
      <c r="B23" s="13" t="s">
        <v>42</v>
      </c>
      <c r="C23" s="13" t="s">
        <v>43</v>
      </c>
      <c r="D23" s="51" t="s">
        <v>32</v>
      </c>
    </row>
    <row r="24" spans="1:4" ht="43.8" thickBot="1" x14ac:dyDescent="0.3">
      <c r="A24" s="46" t="s">
        <v>44</v>
      </c>
      <c r="B24" s="47" t="s">
        <v>45</v>
      </c>
      <c r="C24" s="47" t="s">
        <v>46</v>
      </c>
      <c r="D24" s="48" t="s">
        <v>47</v>
      </c>
    </row>
    <row r="25" spans="1:4" ht="72.599999999999994" thickBot="1" x14ac:dyDescent="0.3">
      <c r="A25" s="46" t="s">
        <v>48</v>
      </c>
      <c r="B25" s="47" t="s">
        <v>45</v>
      </c>
      <c r="C25" s="47" t="s">
        <v>49</v>
      </c>
      <c r="D25" s="48" t="s">
        <v>50</v>
      </c>
    </row>
    <row r="26" spans="1:4" x14ac:dyDescent="0.25">
      <c r="B26" s="12"/>
      <c r="C26" s="12"/>
    </row>
    <row r="28" spans="1:4" ht="18" x14ac:dyDescent="0.25">
      <c r="A28" s="6" t="s">
        <v>51</v>
      </c>
    </row>
    <row r="30" spans="1:4" x14ac:dyDescent="0.25">
      <c r="A30" s="15" t="s">
        <v>52</v>
      </c>
      <c r="B30" s="15" t="s">
        <v>53</v>
      </c>
      <c r="C30" s="15" t="s">
        <v>54</v>
      </c>
    </row>
    <row r="31" spans="1:4" ht="129.6" x14ac:dyDescent="0.25">
      <c r="A31" s="16">
        <v>1.1000000000000001</v>
      </c>
      <c r="B31" s="16" t="s">
        <v>55</v>
      </c>
      <c r="C31" s="16" t="s">
        <v>56</v>
      </c>
    </row>
    <row r="32" spans="1:4" ht="129.6" x14ac:dyDescent="0.25">
      <c r="A32" s="16">
        <v>1.2</v>
      </c>
      <c r="B32" s="16" t="s">
        <v>57</v>
      </c>
      <c r="C32" s="16" t="s">
        <v>58</v>
      </c>
    </row>
    <row r="33" spans="1:3" ht="129.6" x14ac:dyDescent="0.25">
      <c r="A33" s="16">
        <v>1.3</v>
      </c>
      <c r="B33" s="16" t="s">
        <v>59</v>
      </c>
      <c r="C33" s="16" t="s">
        <v>60</v>
      </c>
    </row>
    <row r="34" spans="1:3" ht="129.6" x14ac:dyDescent="0.25">
      <c r="A34" s="16">
        <v>1.4</v>
      </c>
      <c r="B34" s="16" t="s">
        <v>61</v>
      </c>
      <c r="C34" s="16" t="s">
        <v>62</v>
      </c>
    </row>
    <row r="35" spans="1:3" ht="129.6" x14ac:dyDescent="0.25">
      <c r="A35" s="16">
        <v>1.5</v>
      </c>
      <c r="B35" s="16" t="s">
        <v>63</v>
      </c>
      <c r="C35" s="16" t="s">
        <v>64</v>
      </c>
    </row>
    <row r="36" spans="1:3" ht="129.6" x14ac:dyDescent="0.25">
      <c r="A36" s="16">
        <v>1.6</v>
      </c>
      <c r="B36" s="16" t="s">
        <v>65</v>
      </c>
      <c r="C36" s="16" t="s">
        <v>66</v>
      </c>
    </row>
    <row r="37" spans="1:3" x14ac:dyDescent="0.25">
      <c r="A37" s="12"/>
      <c r="B37" s="12"/>
    </row>
  </sheetData>
  <mergeCells count="2">
    <mergeCell ref="A17:A18"/>
    <mergeCell ref="A19:A2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05214-E8F3-4EB3-9CBB-7E63CB21BBD9}">
  <sheetPr>
    <tabColor theme="4" tint="0.79998168889431442"/>
  </sheetPr>
  <dimension ref="A1:DU736"/>
  <sheetViews>
    <sheetView topLeftCell="G1" zoomScale="85" zoomScaleNormal="85" workbookViewId="0">
      <pane ySplit="1" topLeftCell="A727" activePane="bottomLeft" state="frozen"/>
      <selection pane="bottomLeft" activeCell="G743" sqref="G743"/>
    </sheetView>
  </sheetViews>
  <sheetFormatPr defaultColWidth="8.59765625" defaultRowHeight="13.8" x14ac:dyDescent="0.25"/>
  <cols>
    <col min="1" max="1" width="13.19921875" style="82" customWidth="1"/>
    <col min="2" max="2" width="5.5" style="82" customWidth="1"/>
    <col min="3" max="3" width="8.19921875" style="82" customWidth="1"/>
    <col min="4" max="4" width="23.09765625" style="82" customWidth="1"/>
    <col min="5" max="5" width="22.69921875" style="82" customWidth="1"/>
    <col min="6" max="6" width="46.69921875" style="82" customWidth="1"/>
    <col min="7" max="7" width="95.3984375" style="82" customWidth="1"/>
    <col min="8" max="8" width="13.19921875" style="82" customWidth="1"/>
    <col min="9" max="9" width="8.69921875" style="82" customWidth="1"/>
    <col min="10" max="10" width="27.09765625" style="82" customWidth="1"/>
    <col min="11" max="11" width="17.09765625" style="82" customWidth="1"/>
    <col min="12" max="12" width="17.59765625" style="82" customWidth="1"/>
    <col min="13" max="13" width="16.3984375" style="82" customWidth="1"/>
    <col min="14" max="14" width="16.59765625" style="82" customWidth="1"/>
    <col min="15" max="16384" width="8.59765625" style="82"/>
  </cols>
  <sheetData>
    <row r="1" spans="1:14" s="80" customFormat="1" ht="120.6" x14ac:dyDescent="0.3">
      <c r="A1" s="36" t="s">
        <v>67</v>
      </c>
      <c r="B1" s="35" t="s">
        <v>6</v>
      </c>
      <c r="C1" s="35" t="s">
        <v>68</v>
      </c>
      <c r="D1" s="35" t="s">
        <v>8</v>
      </c>
      <c r="E1" s="35" t="s">
        <v>10</v>
      </c>
      <c r="F1" s="36" t="s">
        <v>69</v>
      </c>
      <c r="G1" s="36" t="s">
        <v>14</v>
      </c>
      <c r="H1" s="35" t="s">
        <v>16</v>
      </c>
      <c r="I1" s="36" t="s">
        <v>18</v>
      </c>
      <c r="J1" s="36" t="s">
        <v>20</v>
      </c>
      <c r="K1" s="36" t="s">
        <v>26</v>
      </c>
      <c r="L1" s="36" t="s">
        <v>33</v>
      </c>
      <c r="M1" s="36" t="s">
        <v>70</v>
      </c>
      <c r="N1" s="36" t="s">
        <v>48</v>
      </c>
    </row>
    <row r="2" spans="1:14" s="27" customFormat="1" ht="43.2" x14ac:dyDescent="0.3">
      <c r="A2" s="79" t="s">
        <v>71</v>
      </c>
      <c r="B2" s="70">
        <v>1</v>
      </c>
      <c r="C2" s="71">
        <v>1</v>
      </c>
      <c r="D2" s="70" t="s">
        <v>72</v>
      </c>
      <c r="E2" s="72" t="s">
        <v>73</v>
      </c>
      <c r="F2" s="70" t="s">
        <v>74</v>
      </c>
      <c r="G2" s="70" t="s">
        <v>75</v>
      </c>
      <c r="H2" s="70" t="s">
        <v>76</v>
      </c>
      <c r="I2" s="72" t="s">
        <v>77</v>
      </c>
      <c r="J2" s="70" t="s">
        <v>78</v>
      </c>
      <c r="K2" s="72" t="s">
        <v>27</v>
      </c>
      <c r="L2" s="72" t="s">
        <v>38</v>
      </c>
      <c r="M2" s="81"/>
      <c r="N2" s="81"/>
    </row>
    <row r="3" spans="1:14" s="27" customFormat="1" ht="28.8" x14ac:dyDescent="0.3">
      <c r="A3" s="72" t="s">
        <v>79</v>
      </c>
      <c r="B3" s="72">
        <v>1</v>
      </c>
      <c r="C3" s="73">
        <v>1.0009999999999999</v>
      </c>
      <c r="D3" s="72" t="s">
        <v>72</v>
      </c>
      <c r="E3" s="72" t="s">
        <v>80</v>
      </c>
      <c r="F3" s="70" t="s">
        <v>74</v>
      </c>
      <c r="G3" s="72" t="s">
        <v>81</v>
      </c>
      <c r="H3" s="72" t="s">
        <v>76</v>
      </c>
      <c r="I3" s="72" t="s">
        <v>77</v>
      </c>
      <c r="J3" s="72" t="s">
        <v>78</v>
      </c>
      <c r="K3" s="72" t="s">
        <v>27</v>
      </c>
      <c r="L3" s="72" t="s">
        <v>38</v>
      </c>
      <c r="M3" s="81"/>
      <c r="N3" s="81"/>
    </row>
    <row r="4" spans="1:14" s="27" customFormat="1" ht="28.8" x14ac:dyDescent="0.3">
      <c r="A4" s="72" t="s">
        <v>79</v>
      </c>
      <c r="B4" s="72">
        <v>1</v>
      </c>
      <c r="C4" s="73">
        <v>1.002</v>
      </c>
      <c r="D4" s="72" t="s">
        <v>72</v>
      </c>
      <c r="E4" s="72" t="s">
        <v>80</v>
      </c>
      <c r="F4" s="70" t="s">
        <v>74</v>
      </c>
      <c r="G4" s="72" t="s">
        <v>82</v>
      </c>
      <c r="H4" s="72" t="s">
        <v>76</v>
      </c>
      <c r="I4" s="72" t="s">
        <v>77</v>
      </c>
      <c r="J4" s="72" t="s">
        <v>78</v>
      </c>
      <c r="K4" s="72" t="s">
        <v>27</v>
      </c>
      <c r="L4" s="72" t="s">
        <v>38</v>
      </c>
      <c r="M4" s="81"/>
      <c r="N4" s="81"/>
    </row>
    <row r="5" spans="1:14" s="27" customFormat="1" ht="28.8" x14ac:dyDescent="0.3">
      <c r="A5" s="72" t="s">
        <v>79</v>
      </c>
      <c r="B5" s="72">
        <v>1</v>
      </c>
      <c r="C5" s="71">
        <v>1.0029999999999999</v>
      </c>
      <c r="D5" s="72" t="s">
        <v>72</v>
      </c>
      <c r="E5" s="72" t="s">
        <v>80</v>
      </c>
      <c r="F5" s="70" t="s">
        <v>74</v>
      </c>
      <c r="G5" s="72" t="s">
        <v>83</v>
      </c>
      <c r="H5" s="72" t="s">
        <v>76</v>
      </c>
      <c r="I5" s="72" t="s">
        <v>77</v>
      </c>
      <c r="J5" s="72" t="s">
        <v>78</v>
      </c>
      <c r="K5" s="72" t="s">
        <v>27</v>
      </c>
      <c r="L5" s="72" t="s">
        <v>38</v>
      </c>
      <c r="M5" s="81"/>
      <c r="N5" s="81"/>
    </row>
    <row r="6" spans="1:14" s="27" customFormat="1" ht="28.8" x14ac:dyDescent="0.3">
      <c r="A6" s="72" t="s">
        <v>79</v>
      </c>
      <c r="B6" s="72">
        <v>1</v>
      </c>
      <c r="C6" s="73">
        <v>1.004</v>
      </c>
      <c r="D6" s="72" t="s">
        <v>72</v>
      </c>
      <c r="E6" s="72" t="s">
        <v>80</v>
      </c>
      <c r="F6" s="70" t="s">
        <v>74</v>
      </c>
      <c r="G6" s="72" t="s">
        <v>84</v>
      </c>
      <c r="H6" s="72" t="s">
        <v>76</v>
      </c>
      <c r="I6" s="72" t="s">
        <v>77</v>
      </c>
      <c r="J6" s="72" t="s">
        <v>78</v>
      </c>
      <c r="K6" s="72" t="s">
        <v>27</v>
      </c>
      <c r="L6" s="72" t="s">
        <v>38</v>
      </c>
      <c r="M6" s="81"/>
      <c r="N6" s="81"/>
    </row>
    <row r="7" spans="1:14" s="27" customFormat="1" ht="28.8" x14ac:dyDescent="0.3">
      <c r="A7" s="72" t="s">
        <v>79</v>
      </c>
      <c r="B7" s="72">
        <v>1</v>
      </c>
      <c r="C7" s="73">
        <v>1.0049999999999999</v>
      </c>
      <c r="D7" s="72" t="s">
        <v>72</v>
      </c>
      <c r="E7" s="72" t="s">
        <v>80</v>
      </c>
      <c r="F7" s="70" t="s">
        <v>74</v>
      </c>
      <c r="G7" s="72" t="s">
        <v>85</v>
      </c>
      <c r="H7" s="72" t="s">
        <v>76</v>
      </c>
      <c r="I7" s="72" t="s">
        <v>77</v>
      </c>
      <c r="J7" s="72" t="s">
        <v>78</v>
      </c>
      <c r="K7" s="72" t="s">
        <v>27</v>
      </c>
      <c r="L7" s="72" t="s">
        <v>38</v>
      </c>
      <c r="M7" s="81"/>
      <c r="N7" s="81"/>
    </row>
    <row r="8" spans="1:14" s="27" customFormat="1" ht="28.8" x14ac:dyDescent="0.3">
      <c r="A8" s="72" t="s">
        <v>79</v>
      </c>
      <c r="B8" s="72">
        <v>1</v>
      </c>
      <c r="C8" s="71">
        <v>1.006</v>
      </c>
      <c r="D8" s="72" t="s">
        <v>72</v>
      </c>
      <c r="E8" s="72" t="s">
        <v>80</v>
      </c>
      <c r="F8" s="70" t="s">
        <v>74</v>
      </c>
      <c r="G8" s="72" t="s">
        <v>86</v>
      </c>
      <c r="H8" s="72" t="s">
        <v>76</v>
      </c>
      <c r="I8" s="72" t="s">
        <v>77</v>
      </c>
      <c r="J8" s="72" t="s">
        <v>78</v>
      </c>
      <c r="K8" s="72" t="s">
        <v>27</v>
      </c>
      <c r="L8" s="72" t="s">
        <v>38</v>
      </c>
      <c r="M8" s="81"/>
      <c r="N8" s="81"/>
    </row>
    <row r="9" spans="1:14" s="27" customFormat="1" ht="28.8" x14ac:dyDescent="0.3">
      <c r="A9" s="72" t="s">
        <v>79</v>
      </c>
      <c r="B9" s="72">
        <v>1</v>
      </c>
      <c r="C9" s="73">
        <v>1.0069999999999999</v>
      </c>
      <c r="D9" s="72" t="s">
        <v>72</v>
      </c>
      <c r="E9" s="72" t="s">
        <v>80</v>
      </c>
      <c r="F9" s="70" t="s">
        <v>74</v>
      </c>
      <c r="G9" s="72" t="s">
        <v>87</v>
      </c>
      <c r="H9" s="72" t="s">
        <v>76</v>
      </c>
      <c r="I9" s="72" t="s">
        <v>77</v>
      </c>
      <c r="J9" s="72" t="s">
        <v>78</v>
      </c>
      <c r="K9" s="72" t="s">
        <v>27</v>
      </c>
      <c r="L9" s="72" t="s">
        <v>38</v>
      </c>
      <c r="M9" s="81"/>
      <c r="N9" s="81"/>
    </row>
    <row r="10" spans="1:14" s="27" customFormat="1" ht="28.8" x14ac:dyDescent="0.3">
      <c r="A10" s="72" t="s">
        <v>79</v>
      </c>
      <c r="B10" s="72">
        <v>1</v>
      </c>
      <c r="C10" s="73">
        <v>1.008</v>
      </c>
      <c r="D10" s="72" t="s">
        <v>72</v>
      </c>
      <c r="E10" s="72" t="s">
        <v>80</v>
      </c>
      <c r="F10" s="70" t="s">
        <v>74</v>
      </c>
      <c r="G10" s="72" t="s">
        <v>88</v>
      </c>
      <c r="H10" s="72" t="s">
        <v>76</v>
      </c>
      <c r="I10" s="72" t="s">
        <v>77</v>
      </c>
      <c r="J10" s="72" t="s">
        <v>78</v>
      </c>
      <c r="K10" s="72" t="s">
        <v>27</v>
      </c>
      <c r="L10" s="72" t="s">
        <v>38</v>
      </c>
      <c r="M10" s="81"/>
      <c r="N10" s="81"/>
    </row>
    <row r="11" spans="1:14" s="27" customFormat="1" ht="28.8" x14ac:dyDescent="0.3">
      <c r="A11" s="72" t="s">
        <v>79</v>
      </c>
      <c r="B11" s="72">
        <v>1</v>
      </c>
      <c r="C11" s="71">
        <v>1.0089999999999999</v>
      </c>
      <c r="D11" s="72" t="s">
        <v>72</v>
      </c>
      <c r="E11" s="72" t="s">
        <v>80</v>
      </c>
      <c r="F11" s="70" t="s">
        <v>74</v>
      </c>
      <c r="G11" s="72" t="s">
        <v>89</v>
      </c>
      <c r="H11" s="72" t="s">
        <v>76</v>
      </c>
      <c r="I11" s="72" t="s">
        <v>77</v>
      </c>
      <c r="J11" s="72" t="s">
        <v>78</v>
      </c>
      <c r="K11" s="72" t="s">
        <v>27</v>
      </c>
      <c r="L11" s="72" t="s">
        <v>38</v>
      </c>
      <c r="M11" s="81"/>
      <c r="N11" s="81"/>
    </row>
    <row r="12" spans="1:14" s="27" customFormat="1" ht="28.8" x14ac:dyDescent="0.3">
      <c r="A12" s="72" t="s">
        <v>79</v>
      </c>
      <c r="B12" s="72">
        <v>1</v>
      </c>
      <c r="C12" s="73">
        <v>1.01</v>
      </c>
      <c r="D12" s="72" t="s">
        <v>72</v>
      </c>
      <c r="E12" s="72" t="s">
        <v>80</v>
      </c>
      <c r="F12" s="70" t="s">
        <v>74</v>
      </c>
      <c r="G12" s="72" t="s">
        <v>90</v>
      </c>
      <c r="H12" s="72" t="s">
        <v>76</v>
      </c>
      <c r="I12" s="72" t="s">
        <v>77</v>
      </c>
      <c r="J12" s="72" t="s">
        <v>78</v>
      </c>
      <c r="K12" s="72" t="s">
        <v>27</v>
      </c>
      <c r="L12" s="72" t="s">
        <v>38</v>
      </c>
      <c r="M12" s="81"/>
      <c r="N12" s="81"/>
    </row>
    <row r="13" spans="1:14" s="27" customFormat="1" ht="28.8" x14ac:dyDescent="0.3">
      <c r="A13" s="72" t="s">
        <v>79</v>
      </c>
      <c r="B13" s="72">
        <v>1</v>
      </c>
      <c r="C13" s="73">
        <v>1.0109999999999999</v>
      </c>
      <c r="D13" s="72" t="s">
        <v>72</v>
      </c>
      <c r="E13" s="72" t="s">
        <v>80</v>
      </c>
      <c r="F13" s="70" t="s">
        <v>74</v>
      </c>
      <c r="G13" s="72" t="s">
        <v>91</v>
      </c>
      <c r="H13" s="72" t="s">
        <v>76</v>
      </c>
      <c r="I13" s="72" t="s">
        <v>77</v>
      </c>
      <c r="J13" s="72" t="s">
        <v>78</v>
      </c>
      <c r="K13" s="72" t="s">
        <v>27</v>
      </c>
      <c r="L13" s="72" t="s">
        <v>38</v>
      </c>
      <c r="M13" s="81"/>
      <c r="N13" s="81"/>
    </row>
    <row r="14" spans="1:14" s="27" customFormat="1" ht="28.8" x14ac:dyDescent="0.3">
      <c r="A14" s="72" t="s">
        <v>79</v>
      </c>
      <c r="B14" s="72">
        <v>1</v>
      </c>
      <c r="C14" s="71">
        <v>1.012</v>
      </c>
      <c r="D14" s="72" t="s">
        <v>72</v>
      </c>
      <c r="E14" s="72" t="s">
        <v>80</v>
      </c>
      <c r="F14" s="70" t="s">
        <v>74</v>
      </c>
      <c r="G14" s="72" t="s">
        <v>92</v>
      </c>
      <c r="H14" s="72" t="s">
        <v>76</v>
      </c>
      <c r="I14" s="72" t="s">
        <v>77</v>
      </c>
      <c r="J14" s="72" t="s">
        <v>78</v>
      </c>
      <c r="K14" s="72" t="s">
        <v>27</v>
      </c>
      <c r="L14" s="72" t="s">
        <v>38</v>
      </c>
      <c r="M14" s="81"/>
      <c r="N14" s="81"/>
    </row>
    <row r="15" spans="1:14" s="27" customFormat="1" ht="28.8" x14ac:dyDescent="0.3">
      <c r="A15" s="72" t="s">
        <v>79</v>
      </c>
      <c r="B15" s="72">
        <v>1</v>
      </c>
      <c r="C15" s="73">
        <v>1.0129999999999999</v>
      </c>
      <c r="D15" s="72" t="s">
        <v>72</v>
      </c>
      <c r="E15" s="72" t="s">
        <v>80</v>
      </c>
      <c r="F15" s="70" t="s">
        <v>74</v>
      </c>
      <c r="G15" s="72" t="s">
        <v>93</v>
      </c>
      <c r="H15" s="72" t="s">
        <v>76</v>
      </c>
      <c r="I15" s="72" t="s">
        <v>77</v>
      </c>
      <c r="J15" s="72" t="s">
        <v>78</v>
      </c>
      <c r="K15" s="72" t="s">
        <v>27</v>
      </c>
      <c r="L15" s="72" t="s">
        <v>38</v>
      </c>
      <c r="M15" s="81"/>
      <c r="N15" s="81"/>
    </row>
    <row r="16" spans="1:14" s="27" customFormat="1" ht="28.8" x14ac:dyDescent="0.3">
      <c r="A16" s="72" t="s">
        <v>79</v>
      </c>
      <c r="B16" s="72">
        <v>1</v>
      </c>
      <c r="C16" s="73">
        <v>1.014</v>
      </c>
      <c r="D16" s="72" t="s">
        <v>72</v>
      </c>
      <c r="E16" s="72" t="s">
        <v>80</v>
      </c>
      <c r="F16" s="70" t="s">
        <v>74</v>
      </c>
      <c r="G16" s="72" t="s">
        <v>94</v>
      </c>
      <c r="H16" s="72" t="s">
        <v>76</v>
      </c>
      <c r="I16" s="72" t="s">
        <v>77</v>
      </c>
      <c r="J16" s="72" t="s">
        <v>78</v>
      </c>
      <c r="K16" s="72" t="s">
        <v>27</v>
      </c>
      <c r="L16" s="72" t="s">
        <v>38</v>
      </c>
      <c r="M16" s="81"/>
      <c r="N16" s="81"/>
    </row>
    <row r="17" spans="1:14" s="27" customFormat="1" ht="28.8" x14ac:dyDescent="0.3">
      <c r="A17" s="72" t="s">
        <v>79</v>
      </c>
      <c r="B17" s="72">
        <v>1</v>
      </c>
      <c r="C17" s="71">
        <v>1.0149999999999999</v>
      </c>
      <c r="D17" s="72" t="s">
        <v>72</v>
      </c>
      <c r="E17" s="72" t="s">
        <v>80</v>
      </c>
      <c r="F17" s="70" t="s">
        <v>74</v>
      </c>
      <c r="G17" s="72" t="s">
        <v>95</v>
      </c>
      <c r="H17" s="72" t="s">
        <v>76</v>
      </c>
      <c r="I17" s="72" t="s">
        <v>77</v>
      </c>
      <c r="J17" s="72" t="s">
        <v>78</v>
      </c>
      <c r="K17" s="72" t="s">
        <v>27</v>
      </c>
      <c r="L17" s="72" t="s">
        <v>38</v>
      </c>
      <c r="M17" s="81"/>
      <c r="N17" s="81"/>
    </row>
    <row r="18" spans="1:14" s="27" customFormat="1" ht="28.8" x14ac:dyDescent="0.3">
      <c r="A18" s="72" t="s">
        <v>79</v>
      </c>
      <c r="B18" s="72">
        <v>1</v>
      </c>
      <c r="C18" s="73">
        <v>1.016</v>
      </c>
      <c r="D18" s="72" t="s">
        <v>72</v>
      </c>
      <c r="E18" s="72" t="s">
        <v>80</v>
      </c>
      <c r="F18" s="70" t="s">
        <v>74</v>
      </c>
      <c r="G18" s="72" t="s">
        <v>96</v>
      </c>
      <c r="H18" s="72" t="s">
        <v>76</v>
      </c>
      <c r="I18" s="72" t="s">
        <v>77</v>
      </c>
      <c r="J18" s="72" t="s">
        <v>78</v>
      </c>
      <c r="K18" s="72" t="s">
        <v>27</v>
      </c>
      <c r="L18" s="72" t="s">
        <v>38</v>
      </c>
      <c r="M18" s="81"/>
      <c r="N18" s="81"/>
    </row>
    <row r="19" spans="1:14" s="27" customFormat="1" ht="28.8" x14ac:dyDescent="0.3">
      <c r="A19" s="72" t="s">
        <v>79</v>
      </c>
      <c r="B19" s="72">
        <v>1</v>
      </c>
      <c r="C19" s="73">
        <v>1.0169999999999999</v>
      </c>
      <c r="D19" s="72" t="s">
        <v>72</v>
      </c>
      <c r="E19" s="72" t="s">
        <v>80</v>
      </c>
      <c r="F19" s="70" t="s">
        <v>74</v>
      </c>
      <c r="G19" s="72" t="s">
        <v>97</v>
      </c>
      <c r="H19" s="72" t="s">
        <v>76</v>
      </c>
      <c r="I19" s="72" t="s">
        <v>77</v>
      </c>
      <c r="J19" s="72" t="s">
        <v>78</v>
      </c>
      <c r="K19" s="72" t="s">
        <v>27</v>
      </c>
      <c r="L19" s="72" t="s">
        <v>38</v>
      </c>
      <c r="M19" s="81"/>
      <c r="N19" s="81"/>
    </row>
    <row r="20" spans="1:14" s="27" customFormat="1" ht="28.8" x14ac:dyDescent="0.3">
      <c r="A20" s="72" t="s">
        <v>79</v>
      </c>
      <c r="B20" s="72">
        <v>1</v>
      </c>
      <c r="C20" s="71">
        <v>1.018</v>
      </c>
      <c r="D20" s="72" t="s">
        <v>72</v>
      </c>
      <c r="E20" s="72" t="s">
        <v>80</v>
      </c>
      <c r="F20" s="70" t="s">
        <v>74</v>
      </c>
      <c r="G20" s="72" t="s">
        <v>98</v>
      </c>
      <c r="H20" s="72" t="s">
        <v>76</v>
      </c>
      <c r="I20" s="72" t="s">
        <v>77</v>
      </c>
      <c r="J20" s="72" t="s">
        <v>78</v>
      </c>
      <c r="K20" s="72" t="s">
        <v>27</v>
      </c>
      <c r="L20" s="72" t="s">
        <v>38</v>
      </c>
      <c r="M20" s="81"/>
      <c r="N20" s="81"/>
    </row>
    <row r="21" spans="1:14" s="27" customFormat="1" ht="28.8" x14ac:dyDescent="0.3">
      <c r="A21" s="72" t="s">
        <v>79</v>
      </c>
      <c r="B21" s="72">
        <v>1</v>
      </c>
      <c r="C21" s="73">
        <v>1.0189999999999999</v>
      </c>
      <c r="D21" s="72" t="s">
        <v>72</v>
      </c>
      <c r="E21" s="72" t="s">
        <v>80</v>
      </c>
      <c r="F21" s="70" t="s">
        <v>74</v>
      </c>
      <c r="G21" s="72" t="s">
        <v>99</v>
      </c>
      <c r="H21" s="72" t="s">
        <v>76</v>
      </c>
      <c r="I21" s="72" t="s">
        <v>77</v>
      </c>
      <c r="J21" s="72" t="s">
        <v>78</v>
      </c>
      <c r="K21" s="72" t="s">
        <v>27</v>
      </c>
      <c r="L21" s="72" t="s">
        <v>38</v>
      </c>
      <c r="M21" s="81"/>
      <c r="N21" s="81"/>
    </row>
    <row r="22" spans="1:14" s="27" customFormat="1" ht="28.8" x14ac:dyDescent="0.3">
      <c r="A22" s="72" t="s">
        <v>100</v>
      </c>
      <c r="B22" s="72">
        <v>1</v>
      </c>
      <c r="C22" s="73">
        <v>1.02</v>
      </c>
      <c r="D22" s="72" t="s">
        <v>72</v>
      </c>
      <c r="E22" s="72" t="s">
        <v>80</v>
      </c>
      <c r="F22" s="70" t="s">
        <v>74</v>
      </c>
      <c r="G22" s="72" t="s">
        <v>101</v>
      </c>
      <c r="H22" s="72" t="s">
        <v>76</v>
      </c>
      <c r="I22" s="72" t="s">
        <v>77</v>
      </c>
      <c r="J22" s="72" t="s">
        <v>78</v>
      </c>
      <c r="K22" s="72" t="s">
        <v>27</v>
      </c>
      <c r="L22" s="72" t="s">
        <v>38</v>
      </c>
      <c r="M22" s="81"/>
      <c r="N22" s="81"/>
    </row>
    <row r="23" spans="1:14" s="27" customFormat="1" ht="28.8" x14ac:dyDescent="0.3">
      <c r="A23" s="72" t="s">
        <v>100</v>
      </c>
      <c r="B23" s="72">
        <v>1</v>
      </c>
      <c r="C23" s="71">
        <v>1.0209999999999999</v>
      </c>
      <c r="D23" s="72" t="s">
        <v>72</v>
      </c>
      <c r="E23" s="72" t="s">
        <v>80</v>
      </c>
      <c r="F23" s="70" t="s">
        <v>74</v>
      </c>
      <c r="G23" s="72" t="s">
        <v>102</v>
      </c>
      <c r="H23" s="72" t="s">
        <v>76</v>
      </c>
      <c r="I23" s="72" t="s">
        <v>77</v>
      </c>
      <c r="J23" s="72" t="s">
        <v>78</v>
      </c>
      <c r="K23" s="72" t="s">
        <v>27</v>
      </c>
      <c r="L23" s="72" t="s">
        <v>38</v>
      </c>
      <c r="M23" s="81"/>
      <c r="N23" s="81"/>
    </row>
    <row r="24" spans="1:14" s="27" customFormat="1" ht="28.8" x14ac:dyDescent="0.3">
      <c r="A24" s="72" t="s">
        <v>100</v>
      </c>
      <c r="B24" s="72">
        <v>1</v>
      </c>
      <c r="C24" s="73">
        <v>1.022</v>
      </c>
      <c r="D24" s="72" t="s">
        <v>72</v>
      </c>
      <c r="E24" s="72" t="s">
        <v>80</v>
      </c>
      <c r="F24" s="70" t="s">
        <v>74</v>
      </c>
      <c r="G24" s="72" t="s">
        <v>103</v>
      </c>
      <c r="H24" s="72" t="s">
        <v>76</v>
      </c>
      <c r="I24" s="72" t="s">
        <v>77</v>
      </c>
      <c r="J24" s="72" t="s">
        <v>78</v>
      </c>
      <c r="K24" s="72" t="s">
        <v>27</v>
      </c>
      <c r="L24" s="72" t="s">
        <v>38</v>
      </c>
      <c r="M24" s="81"/>
      <c r="N24" s="81"/>
    </row>
    <row r="25" spans="1:14" s="27" customFormat="1" ht="28.8" x14ac:dyDescent="0.3">
      <c r="A25" s="72" t="s">
        <v>100</v>
      </c>
      <c r="B25" s="72">
        <v>1</v>
      </c>
      <c r="C25" s="73">
        <v>1.0229999999999999</v>
      </c>
      <c r="D25" s="72" t="s">
        <v>72</v>
      </c>
      <c r="E25" s="72" t="s">
        <v>80</v>
      </c>
      <c r="F25" s="70" t="s">
        <v>74</v>
      </c>
      <c r="G25" s="72" t="s">
        <v>104</v>
      </c>
      <c r="H25" s="72" t="s">
        <v>76</v>
      </c>
      <c r="I25" s="72" t="s">
        <v>77</v>
      </c>
      <c r="J25" s="72" t="s">
        <v>78</v>
      </c>
      <c r="K25" s="72" t="s">
        <v>27</v>
      </c>
      <c r="L25" s="72" t="s">
        <v>38</v>
      </c>
      <c r="M25" s="81"/>
      <c r="N25" s="81"/>
    </row>
    <row r="26" spans="1:14" s="27" customFormat="1" ht="28.8" x14ac:dyDescent="0.3">
      <c r="A26" s="72" t="s">
        <v>105</v>
      </c>
      <c r="B26" s="72">
        <v>1</v>
      </c>
      <c r="C26" s="71">
        <v>1.024</v>
      </c>
      <c r="D26" s="72" t="s">
        <v>72</v>
      </c>
      <c r="E26" s="72" t="s">
        <v>80</v>
      </c>
      <c r="F26" s="70" t="s">
        <v>74</v>
      </c>
      <c r="G26" s="72" t="s">
        <v>106</v>
      </c>
      <c r="H26" s="72" t="s">
        <v>76</v>
      </c>
      <c r="I26" s="72" t="s">
        <v>77</v>
      </c>
      <c r="J26" s="72" t="s">
        <v>78</v>
      </c>
      <c r="K26" s="72" t="s">
        <v>27</v>
      </c>
      <c r="L26" s="72" t="s">
        <v>38</v>
      </c>
      <c r="M26" s="81"/>
      <c r="N26" s="81"/>
    </row>
    <row r="27" spans="1:14" s="27" customFormat="1" ht="28.8" x14ac:dyDescent="0.3">
      <c r="A27" s="72" t="s">
        <v>100</v>
      </c>
      <c r="B27" s="72">
        <v>1</v>
      </c>
      <c r="C27" s="73">
        <v>1.0249999999999999</v>
      </c>
      <c r="D27" s="72" t="s">
        <v>72</v>
      </c>
      <c r="E27" s="72" t="s">
        <v>80</v>
      </c>
      <c r="F27" s="70" t="s">
        <v>74</v>
      </c>
      <c r="G27" s="72" t="s">
        <v>107</v>
      </c>
      <c r="H27" s="72" t="s">
        <v>76</v>
      </c>
      <c r="I27" s="72" t="s">
        <v>77</v>
      </c>
      <c r="J27" s="72" t="s">
        <v>78</v>
      </c>
      <c r="K27" s="72" t="s">
        <v>27</v>
      </c>
      <c r="L27" s="72" t="s">
        <v>38</v>
      </c>
      <c r="M27" s="81"/>
      <c r="N27" s="81"/>
    </row>
    <row r="28" spans="1:14" s="27" customFormat="1" ht="28.8" x14ac:dyDescent="0.3">
      <c r="A28" s="72" t="s">
        <v>100</v>
      </c>
      <c r="B28" s="72">
        <v>1</v>
      </c>
      <c r="C28" s="73">
        <v>1.026</v>
      </c>
      <c r="D28" s="72" t="s">
        <v>72</v>
      </c>
      <c r="E28" s="72" t="s">
        <v>80</v>
      </c>
      <c r="F28" s="70" t="s">
        <v>74</v>
      </c>
      <c r="G28" s="72" t="s">
        <v>108</v>
      </c>
      <c r="H28" s="72" t="s">
        <v>76</v>
      </c>
      <c r="I28" s="72" t="s">
        <v>77</v>
      </c>
      <c r="J28" s="72" t="s">
        <v>78</v>
      </c>
      <c r="K28" s="72" t="s">
        <v>27</v>
      </c>
      <c r="L28" s="72" t="s">
        <v>38</v>
      </c>
      <c r="M28" s="81"/>
      <c r="N28" s="81"/>
    </row>
    <row r="29" spans="1:14" s="27" customFormat="1" ht="28.8" x14ac:dyDescent="0.3">
      <c r="A29" s="72" t="s">
        <v>100</v>
      </c>
      <c r="B29" s="72">
        <v>1</v>
      </c>
      <c r="C29" s="71">
        <v>1.0269999999999999</v>
      </c>
      <c r="D29" s="72" t="s">
        <v>72</v>
      </c>
      <c r="E29" s="72" t="s">
        <v>80</v>
      </c>
      <c r="F29" s="70" t="s">
        <v>74</v>
      </c>
      <c r="G29" s="72" t="s">
        <v>109</v>
      </c>
      <c r="H29" s="72" t="s">
        <v>76</v>
      </c>
      <c r="I29" s="72" t="s">
        <v>77</v>
      </c>
      <c r="J29" s="72" t="s">
        <v>78</v>
      </c>
      <c r="K29" s="72" t="s">
        <v>27</v>
      </c>
      <c r="L29" s="72" t="s">
        <v>38</v>
      </c>
      <c r="M29" s="81"/>
      <c r="N29" s="81"/>
    </row>
    <row r="30" spans="1:14" s="27" customFormat="1" ht="28.8" x14ac:dyDescent="0.3">
      <c r="A30" s="72" t="s">
        <v>110</v>
      </c>
      <c r="B30" s="72">
        <v>1</v>
      </c>
      <c r="C30" s="73">
        <v>1.028</v>
      </c>
      <c r="D30" s="72" t="s">
        <v>72</v>
      </c>
      <c r="E30" s="72" t="s">
        <v>80</v>
      </c>
      <c r="F30" s="70" t="s">
        <v>74</v>
      </c>
      <c r="G30" s="72" t="s">
        <v>111</v>
      </c>
      <c r="H30" s="72" t="s">
        <v>76</v>
      </c>
      <c r="I30" s="72" t="s">
        <v>77</v>
      </c>
      <c r="J30" s="72" t="s">
        <v>78</v>
      </c>
      <c r="K30" s="72" t="s">
        <v>27</v>
      </c>
      <c r="L30" s="72" t="s">
        <v>38</v>
      </c>
      <c r="M30" s="81"/>
      <c r="N30" s="81"/>
    </row>
    <row r="31" spans="1:14" s="27" customFormat="1" ht="28.8" x14ac:dyDescent="0.3">
      <c r="A31" s="72" t="s">
        <v>110</v>
      </c>
      <c r="B31" s="72">
        <v>1</v>
      </c>
      <c r="C31" s="73">
        <v>1.0289999999999999</v>
      </c>
      <c r="D31" s="72" t="s">
        <v>72</v>
      </c>
      <c r="E31" s="72" t="s">
        <v>80</v>
      </c>
      <c r="F31" s="70" t="s">
        <v>74</v>
      </c>
      <c r="G31" s="72" t="s">
        <v>112</v>
      </c>
      <c r="H31" s="72" t="s">
        <v>76</v>
      </c>
      <c r="I31" s="72" t="s">
        <v>77</v>
      </c>
      <c r="J31" s="72" t="s">
        <v>78</v>
      </c>
      <c r="K31" s="72" t="s">
        <v>27</v>
      </c>
      <c r="L31" s="72" t="s">
        <v>38</v>
      </c>
      <c r="M31" s="81"/>
      <c r="N31" s="81"/>
    </row>
    <row r="32" spans="1:14" s="27" customFormat="1" ht="28.8" x14ac:dyDescent="0.3">
      <c r="A32" s="72" t="s">
        <v>110</v>
      </c>
      <c r="B32" s="72">
        <v>1</v>
      </c>
      <c r="C32" s="71">
        <v>1.03</v>
      </c>
      <c r="D32" s="72" t="s">
        <v>72</v>
      </c>
      <c r="E32" s="72" t="s">
        <v>80</v>
      </c>
      <c r="F32" s="70" t="s">
        <v>74</v>
      </c>
      <c r="G32" s="72" t="s">
        <v>113</v>
      </c>
      <c r="H32" s="72" t="s">
        <v>76</v>
      </c>
      <c r="I32" s="72" t="s">
        <v>77</v>
      </c>
      <c r="J32" s="72" t="s">
        <v>78</v>
      </c>
      <c r="K32" s="72" t="s">
        <v>27</v>
      </c>
      <c r="L32" s="72" t="s">
        <v>38</v>
      </c>
      <c r="M32" s="81"/>
      <c r="N32" s="81"/>
    </row>
    <row r="33" spans="1:14" s="27" customFormat="1" ht="28.8" x14ac:dyDescent="0.3">
      <c r="A33" s="72" t="s">
        <v>110</v>
      </c>
      <c r="B33" s="72">
        <v>1</v>
      </c>
      <c r="C33" s="73">
        <v>1.0309999999999999</v>
      </c>
      <c r="D33" s="72" t="s">
        <v>72</v>
      </c>
      <c r="E33" s="72" t="s">
        <v>80</v>
      </c>
      <c r="F33" s="70" t="s">
        <v>74</v>
      </c>
      <c r="G33" s="72" t="s">
        <v>114</v>
      </c>
      <c r="H33" s="72" t="s">
        <v>76</v>
      </c>
      <c r="I33" s="72" t="s">
        <v>77</v>
      </c>
      <c r="J33" s="72" t="s">
        <v>78</v>
      </c>
      <c r="K33" s="72" t="s">
        <v>27</v>
      </c>
      <c r="L33" s="72" t="s">
        <v>38</v>
      </c>
      <c r="M33" s="81"/>
      <c r="N33" s="81"/>
    </row>
    <row r="34" spans="1:14" s="27" customFormat="1" ht="28.8" x14ac:dyDescent="0.3">
      <c r="A34" s="72" t="s">
        <v>110</v>
      </c>
      <c r="B34" s="72">
        <v>1</v>
      </c>
      <c r="C34" s="73">
        <v>1.032</v>
      </c>
      <c r="D34" s="72" t="s">
        <v>72</v>
      </c>
      <c r="E34" s="72" t="s">
        <v>80</v>
      </c>
      <c r="F34" s="70" t="s">
        <v>74</v>
      </c>
      <c r="G34" s="72" t="s">
        <v>115</v>
      </c>
      <c r="H34" s="72" t="s">
        <v>76</v>
      </c>
      <c r="I34" s="72" t="s">
        <v>77</v>
      </c>
      <c r="J34" s="72" t="s">
        <v>78</v>
      </c>
      <c r="K34" s="72" t="s">
        <v>27</v>
      </c>
      <c r="L34" s="72" t="s">
        <v>38</v>
      </c>
      <c r="M34" s="81"/>
      <c r="N34" s="81"/>
    </row>
    <row r="35" spans="1:14" s="27" customFormat="1" ht="28.8" x14ac:dyDescent="0.3">
      <c r="A35" s="72" t="s">
        <v>110</v>
      </c>
      <c r="B35" s="72">
        <v>1</v>
      </c>
      <c r="C35" s="71">
        <v>1.0329999999999999</v>
      </c>
      <c r="D35" s="72" t="s">
        <v>72</v>
      </c>
      <c r="E35" s="72" t="s">
        <v>80</v>
      </c>
      <c r="F35" s="70" t="s">
        <v>74</v>
      </c>
      <c r="G35" s="72" t="s">
        <v>116</v>
      </c>
      <c r="H35" s="72" t="s">
        <v>76</v>
      </c>
      <c r="I35" s="72" t="s">
        <v>77</v>
      </c>
      <c r="J35" s="72" t="s">
        <v>78</v>
      </c>
      <c r="K35" s="72" t="s">
        <v>27</v>
      </c>
      <c r="L35" s="72" t="s">
        <v>38</v>
      </c>
      <c r="M35" s="81"/>
      <c r="N35" s="81"/>
    </row>
    <row r="36" spans="1:14" s="27" customFormat="1" ht="28.8" x14ac:dyDescent="0.3">
      <c r="A36" s="72" t="s">
        <v>110</v>
      </c>
      <c r="B36" s="72">
        <v>1</v>
      </c>
      <c r="C36" s="73">
        <v>1.034</v>
      </c>
      <c r="D36" s="72" t="s">
        <v>72</v>
      </c>
      <c r="E36" s="72" t="s">
        <v>80</v>
      </c>
      <c r="F36" s="70" t="s">
        <v>74</v>
      </c>
      <c r="G36" s="72" t="s">
        <v>117</v>
      </c>
      <c r="H36" s="72" t="s">
        <v>76</v>
      </c>
      <c r="I36" s="72" t="s">
        <v>77</v>
      </c>
      <c r="J36" s="72" t="s">
        <v>78</v>
      </c>
      <c r="K36" s="72" t="s">
        <v>27</v>
      </c>
      <c r="L36" s="72" t="s">
        <v>38</v>
      </c>
      <c r="M36" s="81"/>
      <c r="N36" s="81"/>
    </row>
    <row r="37" spans="1:14" s="27" customFormat="1" ht="28.8" x14ac:dyDescent="0.3">
      <c r="A37" s="72" t="s">
        <v>110</v>
      </c>
      <c r="B37" s="72">
        <v>1</v>
      </c>
      <c r="C37" s="73">
        <v>1.0349999999999999</v>
      </c>
      <c r="D37" s="72" t="s">
        <v>72</v>
      </c>
      <c r="E37" s="72" t="s">
        <v>80</v>
      </c>
      <c r="F37" s="70" t="s">
        <v>74</v>
      </c>
      <c r="G37" s="72" t="s">
        <v>118</v>
      </c>
      <c r="H37" s="72" t="s">
        <v>76</v>
      </c>
      <c r="I37" s="72" t="s">
        <v>77</v>
      </c>
      <c r="J37" s="72" t="s">
        <v>78</v>
      </c>
      <c r="K37" s="72" t="s">
        <v>27</v>
      </c>
      <c r="L37" s="72" t="s">
        <v>38</v>
      </c>
      <c r="M37" s="81"/>
      <c r="N37" s="81"/>
    </row>
    <row r="38" spans="1:14" s="27" customFormat="1" ht="28.8" x14ac:dyDescent="0.3">
      <c r="A38" s="72" t="s">
        <v>110</v>
      </c>
      <c r="B38" s="72">
        <v>1</v>
      </c>
      <c r="C38" s="71">
        <v>1.036</v>
      </c>
      <c r="D38" s="72" t="s">
        <v>72</v>
      </c>
      <c r="E38" s="72" t="s">
        <v>80</v>
      </c>
      <c r="F38" s="70" t="s">
        <v>74</v>
      </c>
      <c r="G38" s="72" t="s">
        <v>119</v>
      </c>
      <c r="H38" s="72" t="s">
        <v>76</v>
      </c>
      <c r="I38" s="72" t="s">
        <v>77</v>
      </c>
      <c r="J38" s="72" t="s">
        <v>78</v>
      </c>
      <c r="K38" s="72" t="s">
        <v>27</v>
      </c>
      <c r="L38" s="72" t="s">
        <v>38</v>
      </c>
      <c r="M38" s="81"/>
      <c r="N38" s="81"/>
    </row>
    <row r="39" spans="1:14" s="27" customFormat="1" ht="28.8" x14ac:dyDescent="0.3">
      <c r="A39" s="72" t="s">
        <v>110</v>
      </c>
      <c r="B39" s="72">
        <v>1</v>
      </c>
      <c r="C39" s="73">
        <v>1.0369999999999999</v>
      </c>
      <c r="D39" s="72" t="s">
        <v>72</v>
      </c>
      <c r="E39" s="72" t="s">
        <v>80</v>
      </c>
      <c r="F39" s="70" t="s">
        <v>74</v>
      </c>
      <c r="G39" s="72" t="s">
        <v>120</v>
      </c>
      <c r="H39" s="72" t="s">
        <v>76</v>
      </c>
      <c r="I39" s="72" t="s">
        <v>77</v>
      </c>
      <c r="J39" s="72" t="s">
        <v>78</v>
      </c>
      <c r="K39" s="72" t="s">
        <v>27</v>
      </c>
      <c r="L39" s="72" t="s">
        <v>38</v>
      </c>
      <c r="M39" s="81"/>
      <c r="N39" s="81"/>
    </row>
    <row r="40" spans="1:14" s="27" customFormat="1" ht="28.8" x14ac:dyDescent="0.3">
      <c r="A40" s="72" t="s">
        <v>110</v>
      </c>
      <c r="B40" s="72">
        <v>1</v>
      </c>
      <c r="C40" s="73">
        <v>1.038</v>
      </c>
      <c r="D40" s="72" t="s">
        <v>72</v>
      </c>
      <c r="E40" s="72" t="s">
        <v>80</v>
      </c>
      <c r="F40" s="70" t="s">
        <v>74</v>
      </c>
      <c r="G40" s="72" t="s">
        <v>121</v>
      </c>
      <c r="H40" s="72" t="s">
        <v>76</v>
      </c>
      <c r="I40" s="72" t="s">
        <v>77</v>
      </c>
      <c r="J40" s="72" t="s">
        <v>78</v>
      </c>
      <c r="K40" s="72" t="s">
        <v>27</v>
      </c>
      <c r="L40" s="72" t="s">
        <v>38</v>
      </c>
      <c r="M40" s="81"/>
      <c r="N40" s="81"/>
    </row>
    <row r="41" spans="1:14" s="27" customFormat="1" ht="28.8" x14ac:dyDescent="0.3">
      <c r="A41" s="72" t="s">
        <v>100</v>
      </c>
      <c r="B41" s="72">
        <v>1</v>
      </c>
      <c r="C41" s="71">
        <v>1.0389999999999999</v>
      </c>
      <c r="D41" s="72" t="s">
        <v>72</v>
      </c>
      <c r="E41" s="73" t="s">
        <v>80</v>
      </c>
      <c r="F41" s="70" t="s">
        <v>122</v>
      </c>
      <c r="G41" s="72" t="s">
        <v>123</v>
      </c>
      <c r="H41" s="72" t="s">
        <v>76</v>
      </c>
      <c r="I41" s="72" t="s">
        <v>77</v>
      </c>
      <c r="J41" s="72" t="s">
        <v>78</v>
      </c>
      <c r="K41" s="72" t="s">
        <v>27</v>
      </c>
      <c r="L41" s="72" t="s">
        <v>34</v>
      </c>
      <c r="M41" s="81"/>
      <c r="N41" s="81"/>
    </row>
    <row r="42" spans="1:14" s="27" customFormat="1" ht="28.8" x14ac:dyDescent="0.3">
      <c r="A42" s="72" t="s">
        <v>110</v>
      </c>
      <c r="B42" s="72">
        <v>1</v>
      </c>
      <c r="C42" s="73">
        <v>1.04</v>
      </c>
      <c r="D42" s="72" t="s">
        <v>72</v>
      </c>
      <c r="E42" s="73" t="s">
        <v>80</v>
      </c>
      <c r="F42" s="70" t="s">
        <v>122</v>
      </c>
      <c r="G42" s="72" t="s">
        <v>124</v>
      </c>
      <c r="H42" s="72" t="s">
        <v>76</v>
      </c>
      <c r="I42" s="72" t="s">
        <v>77</v>
      </c>
      <c r="J42" s="72" t="s">
        <v>78</v>
      </c>
      <c r="K42" s="72" t="s">
        <v>27</v>
      </c>
      <c r="L42" s="72" t="s">
        <v>34</v>
      </c>
      <c r="M42" s="81"/>
      <c r="N42" s="81"/>
    </row>
    <row r="43" spans="1:14" s="27" customFormat="1" ht="28.8" x14ac:dyDescent="0.3">
      <c r="A43" s="72" t="s">
        <v>110</v>
      </c>
      <c r="B43" s="72">
        <v>1</v>
      </c>
      <c r="C43" s="73">
        <v>1.0409999999999999</v>
      </c>
      <c r="D43" s="72" t="s">
        <v>72</v>
      </c>
      <c r="E43" s="73" t="s">
        <v>80</v>
      </c>
      <c r="F43" s="70" t="s">
        <v>122</v>
      </c>
      <c r="G43" s="72" t="s">
        <v>125</v>
      </c>
      <c r="H43" s="72" t="s">
        <v>76</v>
      </c>
      <c r="I43" s="72" t="s">
        <v>77</v>
      </c>
      <c r="J43" s="72" t="s">
        <v>78</v>
      </c>
      <c r="K43" s="72" t="s">
        <v>27</v>
      </c>
      <c r="L43" s="72" t="s">
        <v>34</v>
      </c>
      <c r="M43" s="81"/>
      <c r="N43" s="81"/>
    </row>
    <row r="44" spans="1:14" s="27" customFormat="1" ht="28.8" x14ac:dyDescent="0.3">
      <c r="A44" s="72" t="s">
        <v>110</v>
      </c>
      <c r="B44" s="72">
        <v>1</v>
      </c>
      <c r="C44" s="71">
        <v>1.042</v>
      </c>
      <c r="D44" s="72" t="s">
        <v>72</v>
      </c>
      <c r="E44" s="73" t="s">
        <v>80</v>
      </c>
      <c r="F44" s="70" t="s">
        <v>122</v>
      </c>
      <c r="G44" s="72" t="s">
        <v>126</v>
      </c>
      <c r="H44" s="72" t="s">
        <v>76</v>
      </c>
      <c r="I44" s="72" t="s">
        <v>77</v>
      </c>
      <c r="J44" s="72" t="s">
        <v>78</v>
      </c>
      <c r="K44" s="72" t="s">
        <v>27</v>
      </c>
      <c r="L44" s="72" t="s">
        <v>34</v>
      </c>
      <c r="M44" s="81"/>
      <c r="N44" s="81"/>
    </row>
    <row r="45" spans="1:14" s="27" customFormat="1" ht="28.8" x14ac:dyDescent="0.3">
      <c r="A45" s="72" t="s">
        <v>110</v>
      </c>
      <c r="B45" s="72">
        <v>1</v>
      </c>
      <c r="C45" s="73">
        <v>1.0429999999999999</v>
      </c>
      <c r="D45" s="72" t="s">
        <v>72</v>
      </c>
      <c r="E45" s="73" t="s">
        <v>80</v>
      </c>
      <c r="F45" s="70" t="s">
        <v>122</v>
      </c>
      <c r="G45" s="72" t="s">
        <v>127</v>
      </c>
      <c r="H45" s="72" t="s">
        <v>76</v>
      </c>
      <c r="I45" s="72" t="s">
        <v>77</v>
      </c>
      <c r="J45" s="72" t="s">
        <v>78</v>
      </c>
      <c r="K45" s="72" t="s">
        <v>27</v>
      </c>
      <c r="L45" s="72" t="s">
        <v>34</v>
      </c>
      <c r="M45" s="81"/>
      <c r="N45" s="81"/>
    </row>
    <row r="46" spans="1:14" s="27" customFormat="1" ht="28.8" x14ac:dyDescent="0.3">
      <c r="A46" s="72" t="s">
        <v>110</v>
      </c>
      <c r="B46" s="72">
        <v>1</v>
      </c>
      <c r="C46" s="73">
        <v>1.044</v>
      </c>
      <c r="D46" s="72" t="s">
        <v>72</v>
      </c>
      <c r="E46" s="73" t="s">
        <v>80</v>
      </c>
      <c r="F46" s="70" t="s">
        <v>122</v>
      </c>
      <c r="G46" s="72" t="s">
        <v>128</v>
      </c>
      <c r="H46" s="72" t="s">
        <v>76</v>
      </c>
      <c r="I46" s="72" t="s">
        <v>77</v>
      </c>
      <c r="J46" s="72" t="s">
        <v>78</v>
      </c>
      <c r="K46" s="72" t="s">
        <v>27</v>
      </c>
      <c r="L46" s="72" t="s">
        <v>34</v>
      </c>
      <c r="M46" s="81"/>
      <c r="N46" s="81"/>
    </row>
    <row r="47" spans="1:14" s="27" customFormat="1" ht="28.8" x14ac:dyDescent="0.3">
      <c r="A47" s="72" t="s">
        <v>110</v>
      </c>
      <c r="B47" s="70">
        <v>1</v>
      </c>
      <c r="C47" s="71">
        <v>1.0449999999999999</v>
      </c>
      <c r="D47" s="72" t="s">
        <v>72</v>
      </c>
      <c r="E47" s="72" t="s">
        <v>129</v>
      </c>
      <c r="F47" s="70" t="s">
        <v>74</v>
      </c>
      <c r="G47" s="70" t="s">
        <v>130</v>
      </c>
      <c r="H47" s="70" t="s">
        <v>131</v>
      </c>
      <c r="I47" s="72" t="s">
        <v>77</v>
      </c>
      <c r="J47" s="70" t="s">
        <v>78</v>
      </c>
      <c r="K47" s="72" t="s">
        <v>27</v>
      </c>
      <c r="L47" s="72" t="s">
        <v>38</v>
      </c>
      <c r="M47" s="81"/>
      <c r="N47" s="81"/>
    </row>
    <row r="48" spans="1:14" s="27" customFormat="1" ht="28.8" x14ac:dyDescent="0.3">
      <c r="A48" s="72" t="s">
        <v>110</v>
      </c>
      <c r="B48" s="72">
        <v>1</v>
      </c>
      <c r="C48" s="73">
        <v>1.04599999999999</v>
      </c>
      <c r="D48" s="72" t="s">
        <v>72</v>
      </c>
      <c r="E48" s="73" t="s">
        <v>80</v>
      </c>
      <c r="F48" s="70" t="s">
        <v>122</v>
      </c>
      <c r="G48" s="72" t="s">
        <v>132</v>
      </c>
      <c r="H48" s="72" t="s">
        <v>133</v>
      </c>
      <c r="I48" s="72" t="s">
        <v>77</v>
      </c>
      <c r="J48" s="70" t="s">
        <v>78</v>
      </c>
      <c r="K48" s="72" t="s">
        <v>27</v>
      </c>
      <c r="L48" s="72" t="s">
        <v>34</v>
      </c>
      <c r="M48" s="81"/>
      <c r="N48" s="81"/>
    </row>
    <row r="49" spans="1:14" s="27" customFormat="1" ht="28.8" x14ac:dyDescent="0.3">
      <c r="A49" s="72" t="s">
        <v>110</v>
      </c>
      <c r="B49" s="70">
        <v>1</v>
      </c>
      <c r="C49" s="73">
        <v>1.0469999999999899</v>
      </c>
      <c r="D49" s="72" t="s">
        <v>72</v>
      </c>
      <c r="E49" s="72" t="s">
        <v>129</v>
      </c>
      <c r="F49" s="70" t="s">
        <v>74</v>
      </c>
      <c r="G49" s="70" t="s">
        <v>134</v>
      </c>
      <c r="H49" s="70" t="s">
        <v>131</v>
      </c>
      <c r="I49" s="72" t="s">
        <v>77</v>
      </c>
      <c r="J49" s="70" t="s">
        <v>78</v>
      </c>
      <c r="K49" s="72" t="s">
        <v>27</v>
      </c>
      <c r="L49" s="72" t="s">
        <v>38</v>
      </c>
      <c r="M49" s="81"/>
      <c r="N49" s="81"/>
    </row>
    <row r="50" spans="1:14" s="27" customFormat="1" ht="28.8" x14ac:dyDescent="0.3">
      <c r="A50" s="72" t="s">
        <v>110</v>
      </c>
      <c r="B50" s="72">
        <v>1</v>
      </c>
      <c r="C50" s="71">
        <v>1.0479999999999901</v>
      </c>
      <c r="D50" s="72" t="s">
        <v>72</v>
      </c>
      <c r="E50" s="73" t="s">
        <v>80</v>
      </c>
      <c r="F50" s="70" t="s">
        <v>122</v>
      </c>
      <c r="G50" s="72" t="s">
        <v>135</v>
      </c>
      <c r="H50" s="72" t="s">
        <v>76</v>
      </c>
      <c r="I50" s="72" t="s">
        <v>77</v>
      </c>
      <c r="J50" s="70" t="s">
        <v>78</v>
      </c>
      <c r="K50" s="72" t="s">
        <v>27</v>
      </c>
      <c r="L50" s="72" t="s">
        <v>34</v>
      </c>
      <c r="M50" s="81"/>
      <c r="N50" s="81"/>
    </row>
    <row r="51" spans="1:14" s="27" customFormat="1" ht="28.8" x14ac:dyDescent="0.3">
      <c r="A51" s="72" t="s">
        <v>110</v>
      </c>
      <c r="B51" s="70">
        <v>1</v>
      </c>
      <c r="C51" s="73">
        <v>1.0489999999999899</v>
      </c>
      <c r="D51" s="72" t="s">
        <v>72</v>
      </c>
      <c r="E51" s="72" t="s">
        <v>129</v>
      </c>
      <c r="F51" s="70" t="s">
        <v>74</v>
      </c>
      <c r="G51" s="72" t="s">
        <v>136</v>
      </c>
      <c r="H51" s="70" t="s">
        <v>131</v>
      </c>
      <c r="I51" s="72" t="s">
        <v>77</v>
      </c>
      <c r="J51" s="70" t="s">
        <v>78</v>
      </c>
      <c r="K51" s="72" t="s">
        <v>27</v>
      </c>
      <c r="L51" s="72" t="s">
        <v>38</v>
      </c>
      <c r="M51" s="81"/>
      <c r="N51" s="81"/>
    </row>
    <row r="52" spans="1:14" s="27" customFormat="1" ht="28.8" x14ac:dyDescent="0.3">
      <c r="A52" s="72" t="s">
        <v>110</v>
      </c>
      <c r="B52" s="72">
        <v>1</v>
      </c>
      <c r="C52" s="73">
        <v>1.0499999999999901</v>
      </c>
      <c r="D52" s="72" t="s">
        <v>72</v>
      </c>
      <c r="E52" s="73" t="s">
        <v>80</v>
      </c>
      <c r="F52" s="70" t="s">
        <v>122</v>
      </c>
      <c r="G52" s="72" t="s">
        <v>137</v>
      </c>
      <c r="H52" s="72" t="s">
        <v>76</v>
      </c>
      <c r="I52" s="72" t="s">
        <v>77</v>
      </c>
      <c r="J52" s="70" t="s">
        <v>78</v>
      </c>
      <c r="K52" s="72" t="s">
        <v>27</v>
      </c>
      <c r="L52" s="72" t="s">
        <v>34</v>
      </c>
      <c r="M52" s="81"/>
      <c r="N52" s="81"/>
    </row>
    <row r="53" spans="1:14" s="27" customFormat="1" ht="28.8" x14ac:dyDescent="0.3">
      <c r="A53" s="72" t="s">
        <v>110</v>
      </c>
      <c r="B53" s="72">
        <v>1</v>
      </c>
      <c r="C53" s="71">
        <v>1.0509999999999899</v>
      </c>
      <c r="D53" s="72" t="s">
        <v>72</v>
      </c>
      <c r="E53" s="73" t="s">
        <v>80</v>
      </c>
      <c r="F53" s="70" t="s">
        <v>122</v>
      </c>
      <c r="G53" s="72" t="s">
        <v>138</v>
      </c>
      <c r="H53" s="72" t="s">
        <v>76</v>
      </c>
      <c r="I53" s="72" t="s">
        <v>77</v>
      </c>
      <c r="J53" s="70" t="s">
        <v>78</v>
      </c>
      <c r="K53" s="72" t="s">
        <v>27</v>
      </c>
      <c r="L53" s="72" t="s">
        <v>34</v>
      </c>
      <c r="M53" s="81"/>
      <c r="N53" s="81"/>
    </row>
    <row r="54" spans="1:14" s="27" customFormat="1" ht="28.8" x14ac:dyDescent="0.3">
      <c r="A54" s="72" t="s">
        <v>110</v>
      </c>
      <c r="B54" s="72">
        <v>1</v>
      </c>
      <c r="C54" s="73">
        <v>1.0519999999999901</v>
      </c>
      <c r="D54" s="72" t="s">
        <v>72</v>
      </c>
      <c r="E54" s="73" t="s">
        <v>80</v>
      </c>
      <c r="F54" s="70" t="s">
        <v>122</v>
      </c>
      <c r="G54" s="72" t="s">
        <v>139</v>
      </c>
      <c r="H54" s="72" t="s">
        <v>76</v>
      </c>
      <c r="I54" s="72" t="s">
        <v>77</v>
      </c>
      <c r="J54" s="70" t="s">
        <v>78</v>
      </c>
      <c r="K54" s="72" t="s">
        <v>27</v>
      </c>
      <c r="L54" s="72" t="s">
        <v>34</v>
      </c>
      <c r="M54" s="81"/>
      <c r="N54" s="81"/>
    </row>
    <row r="55" spans="1:14" s="27" customFormat="1" ht="28.8" x14ac:dyDescent="0.3">
      <c r="A55" s="72" t="s">
        <v>110</v>
      </c>
      <c r="B55" s="72">
        <v>1</v>
      </c>
      <c r="C55" s="73">
        <v>1.0529999999999899</v>
      </c>
      <c r="D55" s="72" t="s">
        <v>72</v>
      </c>
      <c r="E55" s="73" t="s">
        <v>80</v>
      </c>
      <c r="F55" s="70" t="s">
        <v>122</v>
      </c>
      <c r="G55" s="72" t="s">
        <v>140</v>
      </c>
      <c r="H55" s="72" t="s">
        <v>76</v>
      </c>
      <c r="I55" s="72" t="s">
        <v>77</v>
      </c>
      <c r="J55" s="70" t="s">
        <v>78</v>
      </c>
      <c r="K55" s="72" t="s">
        <v>27</v>
      </c>
      <c r="L55" s="72" t="s">
        <v>34</v>
      </c>
      <c r="M55" s="81"/>
      <c r="N55" s="81"/>
    </row>
    <row r="56" spans="1:14" s="27" customFormat="1" ht="28.8" x14ac:dyDescent="0.3">
      <c r="A56" s="72" t="s">
        <v>110</v>
      </c>
      <c r="B56" s="72">
        <v>1</v>
      </c>
      <c r="C56" s="71">
        <v>1.0539999999999901</v>
      </c>
      <c r="D56" s="72" t="s">
        <v>72</v>
      </c>
      <c r="E56" s="73" t="s">
        <v>80</v>
      </c>
      <c r="F56" s="70" t="s">
        <v>122</v>
      </c>
      <c r="G56" s="72" t="s">
        <v>141</v>
      </c>
      <c r="H56" s="72" t="s">
        <v>76</v>
      </c>
      <c r="I56" s="72" t="s">
        <v>77</v>
      </c>
      <c r="J56" s="70" t="s">
        <v>78</v>
      </c>
      <c r="K56" s="72" t="s">
        <v>27</v>
      </c>
      <c r="L56" s="72" t="s">
        <v>34</v>
      </c>
      <c r="M56" s="81"/>
      <c r="N56" s="81"/>
    </row>
    <row r="57" spans="1:14" s="27" customFormat="1" ht="28.8" x14ac:dyDescent="0.3">
      <c r="A57" s="72" t="s">
        <v>110</v>
      </c>
      <c r="B57" s="72">
        <v>1</v>
      </c>
      <c r="C57" s="73">
        <v>1.0549999999999899</v>
      </c>
      <c r="D57" s="72" t="s">
        <v>72</v>
      </c>
      <c r="E57" s="73" t="s">
        <v>80</v>
      </c>
      <c r="F57" s="70" t="s">
        <v>122</v>
      </c>
      <c r="G57" s="72" t="s">
        <v>142</v>
      </c>
      <c r="H57" s="72" t="s">
        <v>76</v>
      </c>
      <c r="I57" s="72" t="s">
        <v>77</v>
      </c>
      <c r="J57" s="70" t="s">
        <v>78</v>
      </c>
      <c r="K57" s="72" t="s">
        <v>27</v>
      </c>
      <c r="L57" s="72" t="s">
        <v>34</v>
      </c>
      <c r="M57" s="81"/>
      <c r="N57" s="81"/>
    </row>
    <row r="58" spans="1:14" s="27" customFormat="1" ht="28.8" x14ac:dyDescent="0.3">
      <c r="A58" s="70" t="s">
        <v>143</v>
      </c>
      <c r="B58" s="70">
        <v>1</v>
      </c>
      <c r="C58" s="73">
        <v>1.0559999999999901</v>
      </c>
      <c r="D58" s="72" t="s">
        <v>72</v>
      </c>
      <c r="E58" s="72" t="s">
        <v>129</v>
      </c>
      <c r="F58" s="70" t="s">
        <v>122</v>
      </c>
      <c r="G58" s="70" t="s">
        <v>144</v>
      </c>
      <c r="H58" s="70" t="s">
        <v>131</v>
      </c>
      <c r="I58" s="72" t="s">
        <v>77</v>
      </c>
      <c r="J58" s="70" t="s">
        <v>78</v>
      </c>
      <c r="K58" s="72" t="s">
        <v>27</v>
      </c>
      <c r="L58" s="72" t="s">
        <v>38</v>
      </c>
      <c r="M58" s="81"/>
      <c r="N58" s="81"/>
    </row>
    <row r="59" spans="1:14" s="27" customFormat="1" ht="28.8" x14ac:dyDescent="0.3">
      <c r="A59" s="72" t="s">
        <v>110</v>
      </c>
      <c r="B59" s="72">
        <v>1</v>
      </c>
      <c r="C59" s="71">
        <v>1.0569999999999899</v>
      </c>
      <c r="D59" s="72" t="s">
        <v>72</v>
      </c>
      <c r="E59" s="72" t="s">
        <v>80</v>
      </c>
      <c r="F59" s="70" t="s">
        <v>122</v>
      </c>
      <c r="G59" s="73" t="s">
        <v>145</v>
      </c>
      <c r="H59" s="72" t="s">
        <v>76</v>
      </c>
      <c r="I59" s="72" t="s">
        <v>77</v>
      </c>
      <c r="J59" s="70" t="s">
        <v>146</v>
      </c>
      <c r="K59" s="72" t="s">
        <v>27</v>
      </c>
      <c r="L59" s="72" t="s">
        <v>34</v>
      </c>
      <c r="M59" s="81"/>
      <c r="N59" s="81"/>
    </row>
    <row r="60" spans="1:14" s="27" customFormat="1" ht="28.8" x14ac:dyDescent="0.3">
      <c r="A60" s="72" t="s">
        <v>110</v>
      </c>
      <c r="B60" s="70">
        <v>1</v>
      </c>
      <c r="C60" s="73">
        <v>1.0579999999999901</v>
      </c>
      <c r="D60" s="72" t="s">
        <v>72</v>
      </c>
      <c r="E60" s="72" t="s">
        <v>129</v>
      </c>
      <c r="F60" s="70" t="s">
        <v>74</v>
      </c>
      <c r="G60" s="70" t="s">
        <v>147</v>
      </c>
      <c r="H60" s="70" t="s">
        <v>131</v>
      </c>
      <c r="I60" s="72" t="s">
        <v>77</v>
      </c>
      <c r="J60" s="70" t="s">
        <v>78</v>
      </c>
      <c r="K60" s="72" t="s">
        <v>27</v>
      </c>
      <c r="L60" s="72" t="s">
        <v>38</v>
      </c>
      <c r="M60" s="81"/>
      <c r="N60" s="81"/>
    </row>
    <row r="61" spans="1:14" s="27" customFormat="1" ht="28.8" x14ac:dyDescent="0.3">
      <c r="A61" s="72" t="s">
        <v>110</v>
      </c>
      <c r="B61" s="72">
        <v>1</v>
      </c>
      <c r="C61" s="73">
        <v>1.0589999999999899</v>
      </c>
      <c r="D61" s="72" t="s">
        <v>72</v>
      </c>
      <c r="E61" s="73" t="s">
        <v>80</v>
      </c>
      <c r="F61" s="70" t="s">
        <v>122</v>
      </c>
      <c r="G61" s="72" t="s">
        <v>148</v>
      </c>
      <c r="H61" s="72" t="s">
        <v>76</v>
      </c>
      <c r="I61" s="72" t="s">
        <v>77</v>
      </c>
      <c r="J61" s="70" t="s">
        <v>146</v>
      </c>
      <c r="K61" s="72" t="s">
        <v>27</v>
      </c>
      <c r="L61" s="72" t="s">
        <v>34</v>
      </c>
      <c r="M61" s="81"/>
      <c r="N61" s="81"/>
    </row>
    <row r="62" spans="1:14" s="27" customFormat="1" ht="28.8" x14ac:dyDescent="0.3">
      <c r="A62" s="72" t="s">
        <v>110</v>
      </c>
      <c r="B62" s="70">
        <v>1</v>
      </c>
      <c r="C62" s="71">
        <v>1.0599999999999901</v>
      </c>
      <c r="D62" s="72" t="s">
        <v>72</v>
      </c>
      <c r="E62" s="72" t="s">
        <v>129</v>
      </c>
      <c r="F62" s="70" t="s">
        <v>74</v>
      </c>
      <c r="G62" s="70" t="s">
        <v>149</v>
      </c>
      <c r="H62" s="70" t="s">
        <v>131</v>
      </c>
      <c r="I62" s="72" t="s">
        <v>77</v>
      </c>
      <c r="J62" s="70" t="s">
        <v>78</v>
      </c>
      <c r="K62" s="72" t="s">
        <v>27</v>
      </c>
      <c r="L62" s="72" t="s">
        <v>38</v>
      </c>
      <c r="M62" s="81"/>
      <c r="N62" s="81"/>
    </row>
    <row r="63" spans="1:14" s="27" customFormat="1" ht="28.8" x14ac:dyDescent="0.3">
      <c r="A63" s="72" t="s">
        <v>110</v>
      </c>
      <c r="B63" s="72">
        <v>1</v>
      </c>
      <c r="C63" s="73">
        <v>1.06099999999999</v>
      </c>
      <c r="D63" s="72" t="s">
        <v>72</v>
      </c>
      <c r="E63" s="72" t="s">
        <v>80</v>
      </c>
      <c r="F63" s="72" t="s">
        <v>122</v>
      </c>
      <c r="G63" s="72" t="s">
        <v>150</v>
      </c>
      <c r="H63" s="70" t="s">
        <v>131</v>
      </c>
      <c r="I63" s="72" t="s">
        <v>77</v>
      </c>
      <c r="J63" s="70" t="s">
        <v>146</v>
      </c>
      <c r="K63" s="72" t="s">
        <v>27</v>
      </c>
      <c r="L63" s="72" t="s">
        <v>38</v>
      </c>
      <c r="M63" s="81"/>
      <c r="N63" s="81"/>
    </row>
    <row r="64" spans="1:14" s="27" customFormat="1" ht="43.2" x14ac:dyDescent="0.3">
      <c r="A64" s="72" t="s">
        <v>110</v>
      </c>
      <c r="B64" s="70">
        <v>1</v>
      </c>
      <c r="C64" s="73">
        <v>1.0619999999999901</v>
      </c>
      <c r="D64" s="72" t="s">
        <v>72</v>
      </c>
      <c r="E64" s="72" t="s">
        <v>129</v>
      </c>
      <c r="F64" s="70" t="s">
        <v>151</v>
      </c>
      <c r="G64" s="70" t="s">
        <v>152</v>
      </c>
      <c r="H64" s="70" t="s">
        <v>131</v>
      </c>
      <c r="I64" s="72" t="s">
        <v>153</v>
      </c>
      <c r="J64" s="70" t="s">
        <v>78</v>
      </c>
      <c r="K64" s="72" t="s">
        <v>27</v>
      </c>
      <c r="L64" s="72" t="s">
        <v>38</v>
      </c>
      <c r="M64" s="81"/>
      <c r="N64" s="81"/>
    </row>
    <row r="65" spans="1:14" s="27" customFormat="1" ht="28.8" x14ac:dyDescent="0.3">
      <c r="A65" s="72" t="s">
        <v>110</v>
      </c>
      <c r="B65" s="72">
        <v>1</v>
      </c>
      <c r="C65" s="71">
        <v>1.06299999999999</v>
      </c>
      <c r="D65" s="72" t="s">
        <v>72</v>
      </c>
      <c r="E65" s="72" t="s">
        <v>80</v>
      </c>
      <c r="F65" s="72" t="s">
        <v>122</v>
      </c>
      <c r="G65" s="72" t="s">
        <v>154</v>
      </c>
      <c r="H65" s="70" t="s">
        <v>131</v>
      </c>
      <c r="I65" s="72" t="s">
        <v>77</v>
      </c>
      <c r="J65" s="70" t="s">
        <v>146</v>
      </c>
      <c r="K65" s="72" t="s">
        <v>27</v>
      </c>
      <c r="L65" s="72" t="s">
        <v>38</v>
      </c>
      <c r="M65" s="81"/>
      <c r="N65" s="81"/>
    </row>
    <row r="66" spans="1:14" s="27" customFormat="1" ht="28.8" x14ac:dyDescent="0.3">
      <c r="A66" s="72" t="s">
        <v>110</v>
      </c>
      <c r="B66" s="72">
        <v>1</v>
      </c>
      <c r="C66" s="73">
        <v>1.0639999999999901</v>
      </c>
      <c r="D66" s="72" t="s">
        <v>72</v>
      </c>
      <c r="E66" s="72" t="s">
        <v>80</v>
      </c>
      <c r="F66" s="72" t="s">
        <v>122</v>
      </c>
      <c r="G66" s="72" t="s">
        <v>155</v>
      </c>
      <c r="H66" s="70" t="s">
        <v>131</v>
      </c>
      <c r="I66" s="72" t="s">
        <v>77</v>
      </c>
      <c r="J66" s="70" t="s">
        <v>146</v>
      </c>
      <c r="K66" s="72" t="s">
        <v>27</v>
      </c>
      <c r="L66" s="72" t="s">
        <v>38</v>
      </c>
      <c r="M66" s="81"/>
      <c r="N66" s="81"/>
    </row>
    <row r="67" spans="1:14" s="27" customFormat="1" ht="28.8" x14ac:dyDescent="0.3">
      <c r="A67" s="72" t="s">
        <v>110</v>
      </c>
      <c r="B67" s="72">
        <v>1</v>
      </c>
      <c r="C67" s="73">
        <v>1.06499999999999</v>
      </c>
      <c r="D67" s="72" t="s">
        <v>72</v>
      </c>
      <c r="E67" s="72" t="s">
        <v>80</v>
      </c>
      <c r="F67" s="72" t="s">
        <v>122</v>
      </c>
      <c r="G67" s="72" t="s">
        <v>156</v>
      </c>
      <c r="H67" s="70" t="s">
        <v>131</v>
      </c>
      <c r="I67" s="72" t="s">
        <v>77</v>
      </c>
      <c r="J67" s="70" t="s">
        <v>146</v>
      </c>
      <c r="K67" s="72" t="s">
        <v>27</v>
      </c>
      <c r="L67" s="72" t="s">
        <v>38</v>
      </c>
      <c r="M67" s="81"/>
      <c r="N67" s="81"/>
    </row>
    <row r="68" spans="1:14" s="27" customFormat="1" ht="28.8" x14ac:dyDescent="0.3">
      <c r="A68" s="72" t="s">
        <v>110</v>
      </c>
      <c r="B68" s="72">
        <v>1</v>
      </c>
      <c r="C68" s="71">
        <v>1.0659999999999901</v>
      </c>
      <c r="D68" s="72" t="s">
        <v>72</v>
      </c>
      <c r="E68" s="72" t="s">
        <v>80</v>
      </c>
      <c r="F68" s="72" t="s">
        <v>122</v>
      </c>
      <c r="G68" s="72" t="s">
        <v>157</v>
      </c>
      <c r="H68" s="70" t="s">
        <v>131</v>
      </c>
      <c r="I68" s="72" t="s">
        <v>77</v>
      </c>
      <c r="J68" s="70" t="s">
        <v>146</v>
      </c>
      <c r="K68" s="72" t="s">
        <v>27</v>
      </c>
      <c r="L68" s="72" t="s">
        <v>38</v>
      </c>
      <c r="M68" s="81"/>
      <c r="N68" s="81"/>
    </row>
    <row r="69" spans="1:14" s="27" customFormat="1" ht="28.8" x14ac:dyDescent="0.3">
      <c r="A69" s="72" t="s">
        <v>110</v>
      </c>
      <c r="B69" s="72">
        <v>1</v>
      </c>
      <c r="C69" s="73">
        <v>1.06699999999999</v>
      </c>
      <c r="D69" s="72" t="s">
        <v>72</v>
      </c>
      <c r="E69" s="72" t="s">
        <v>80</v>
      </c>
      <c r="F69" s="72" t="s">
        <v>122</v>
      </c>
      <c r="G69" s="72" t="s">
        <v>158</v>
      </c>
      <c r="H69" s="70" t="s">
        <v>133</v>
      </c>
      <c r="I69" s="72" t="s">
        <v>77</v>
      </c>
      <c r="J69" s="70" t="s">
        <v>78</v>
      </c>
      <c r="K69" s="72" t="s">
        <v>27</v>
      </c>
      <c r="L69" s="72" t="s">
        <v>38</v>
      </c>
      <c r="M69" s="81"/>
      <c r="N69" s="81"/>
    </row>
    <row r="70" spans="1:14" s="27" customFormat="1" ht="28.8" x14ac:dyDescent="0.3">
      <c r="A70" s="72" t="s">
        <v>110</v>
      </c>
      <c r="B70" s="72">
        <v>1</v>
      </c>
      <c r="C70" s="73">
        <v>1.0679999999999901</v>
      </c>
      <c r="D70" s="72" t="s">
        <v>72</v>
      </c>
      <c r="E70" s="72" t="s">
        <v>80</v>
      </c>
      <c r="F70" s="72" t="s">
        <v>122</v>
      </c>
      <c r="G70" s="70" t="s">
        <v>159</v>
      </c>
      <c r="H70" s="70" t="s">
        <v>131</v>
      </c>
      <c r="I70" s="72" t="s">
        <v>77</v>
      </c>
      <c r="J70" s="70" t="s">
        <v>78</v>
      </c>
      <c r="K70" s="72" t="s">
        <v>27</v>
      </c>
      <c r="L70" s="72" t="s">
        <v>38</v>
      </c>
      <c r="M70" s="81"/>
      <c r="N70" s="81"/>
    </row>
    <row r="71" spans="1:14" s="27" customFormat="1" ht="28.8" x14ac:dyDescent="0.3">
      <c r="A71" s="72" t="s">
        <v>110</v>
      </c>
      <c r="B71" s="72">
        <v>1</v>
      </c>
      <c r="C71" s="71">
        <v>1.06899999999999</v>
      </c>
      <c r="D71" s="72" t="s">
        <v>72</v>
      </c>
      <c r="E71" s="72" t="s">
        <v>80</v>
      </c>
      <c r="F71" s="72" t="s">
        <v>122</v>
      </c>
      <c r="G71" s="72" t="s">
        <v>160</v>
      </c>
      <c r="H71" s="70" t="s">
        <v>131</v>
      </c>
      <c r="I71" s="72" t="s">
        <v>77</v>
      </c>
      <c r="J71" s="70" t="s">
        <v>78</v>
      </c>
      <c r="K71" s="72" t="s">
        <v>27</v>
      </c>
      <c r="L71" s="72" t="s">
        <v>38</v>
      </c>
      <c r="M71" s="81"/>
      <c r="N71" s="81"/>
    </row>
    <row r="72" spans="1:14" s="27" customFormat="1" ht="28.8" x14ac:dyDescent="0.3">
      <c r="A72" s="72" t="s">
        <v>110</v>
      </c>
      <c r="B72" s="72">
        <v>1</v>
      </c>
      <c r="C72" s="73">
        <v>1.0699999999999901</v>
      </c>
      <c r="D72" s="72" t="s">
        <v>72</v>
      </c>
      <c r="E72" s="72" t="s">
        <v>80</v>
      </c>
      <c r="F72" s="72" t="s">
        <v>122</v>
      </c>
      <c r="G72" s="72" t="s">
        <v>161</v>
      </c>
      <c r="H72" s="72" t="s">
        <v>131</v>
      </c>
      <c r="I72" s="72" t="s">
        <v>77</v>
      </c>
      <c r="J72" s="72" t="s">
        <v>78</v>
      </c>
      <c r="K72" s="72" t="s">
        <v>27</v>
      </c>
      <c r="L72" s="72" t="s">
        <v>34</v>
      </c>
      <c r="M72" s="81"/>
      <c r="N72" s="81"/>
    </row>
    <row r="73" spans="1:14" s="27" customFormat="1" ht="28.8" x14ac:dyDescent="0.3">
      <c r="A73" s="72" t="s">
        <v>110</v>
      </c>
      <c r="B73" s="72">
        <v>1</v>
      </c>
      <c r="C73" s="73">
        <v>1.07099999999999</v>
      </c>
      <c r="D73" s="72" t="s">
        <v>72</v>
      </c>
      <c r="E73" s="72" t="s">
        <v>80</v>
      </c>
      <c r="F73" s="72" t="s">
        <v>122</v>
      </c>
      <c r="G73" s="72" t="s">
        <v>162</v>
      </c>
      <c r="H73" s="72" t="s">
        <v>131</v>
      </c>
      <c r="I73" s="72" t="s">
        <v>77</v>
      </c>
      <c r="J73" s="72" t="s">
        <v>78</v>
      </c>
      <c r="K73" s="72" t="s">
        <v>27</v>
      </c>
      <c r="L73" s="72" t="s">
        <v>34</v>
      </c>
      <c r="M73" s="81"/>
      <c r="N73" s="81"/>
    </row>
    <row r="74" spans="1:14" s="27" customFormat="1" ht="28.8" x14ac:dyDescent="0.3">
      <c r="A74" s="72" t="s">
        <v>110</v>
      </c>
      <c r="B74" s="72">
        <v>1</v>
      </c>
      <c r="C74" s="71">
        <v>1.0719999999999901</v>
      </c>
      <c r="D74" s="72" t="s">
        <v>72</v>
      </c>
      <c r="E74" s="72" t="s">
        <v>80</v>
      </c>
      <c r="F74" s="72" t="s">
        <v>122</v>
      </c>
      <c r="G74" s="72" t="s">
        <v>163</v>
      </c>
      <c r="H74" s="70" t="s">
        <v>131</v>
      </c>
      <c r="I74" s="72" t="s">
        <v>77</v>
      </c>
      <c r="J74" s="70" t="s">
        <v>146</v>
      </c>
      <c r="K74" s="72" t="s">
        <v>27</v>
      </c>
      <c r="L74" s="72" t="s">
        <v>38</v>
      </c>
      <c r="M74" s="81"/>
      <c r="N74" s="81"/>
    </row>
    <row r="75" spans="1:14" s="27" customFormat="1" ht="28.8" x14ac:dyDescent="0.3">
      <c r="A75" s="72" t="s">
        <v>110</v>
      </c>
      <c r="B75" s="72">
        <v>1</v>
      </c>
      <c r="C75" s="73">
        <v>1.07299999999999</v>
      </c>
      <c r="D75" s="72" t="s">
        <v>72</v>
      </c>
      <c r="E75" s="72" t="s">
        <v>80</v>
      </c>
      <c r="F75" s="72" t="s">
        <v>122</v>
      </c>
      <c r="G75" s="72" t="s">
        <v>164</v>
      </c>
      <c r="H75" s="72" t="s">
        <v>133</v>
      </c>
      <c r="I75" s="72" t="s">
        <v>77</v>
      </c>
      <c r="J75" s="72" t="s">
        <v>78</v>
      </c>
      <c r="K75" s="72" t="s">
        <v>27</v>
      </c>
      <c r="L75" s="72" t="s">
        <v>34</v>
      </c>
      <c r="M75" s="81"/>
      <c r="N75" s="81"/>
    </row>
    <row r="76" spans="1:14" s="27" customFormat="1" ht="28.8" x14ac:dyDescent="0.3">
      <c r="A76" s="72" t="s">
        <v>110</v>
      </c>
      <c r="B76" s="72">
        <v>1</v>
      </c>
      <c r="C76" s="73">
        <v>1.0739999999999901</v>
      </c>
      <c r="D76" s="72" t="s">
        <v>72</v>
      </c>
      <c r="E76" s="72" t="s">
        <v>80</v>
      </c>
      <c r="F76" s="72" t="s">
        <v>122</v>
      </c>
      <c r="G76" s="72" t="s">
        <v>165</v>
      </c>
      <c r="H76" s="72" t="s">
        <v>133</v>
      </c>
      <c r="I76" s="72" t="s">
        <v>77</v>
      </c>
      <c r="J76" s="72" t="s">
        <v>78</v>
      </c>
      <c r="K76" s="72" t="s">
        <v>27</v>
      </c>
      <c r="L76" s="72" t="s">
        <v>34</v>
      </c>
      <c r="M76" s="81"/>
      <c r="N76" s="81"/>
    </row>
    <row r="77" spans="1:14" s="27" customFormat="1" ht="28.8" x14ac:dyDescent="0.3">
      <c r="A77" s="72" t="s">
        <v>110</v>
      </c>
      <c r="B77" s="72">
        <v>1</v>
      </c>
      <c r="C77" s="71">
        <v>1.07499999999999</v>
      </c>
      <c r="D77" s="72" t="s">
        <v>72</v>
      </c>
      <c r="E77" s="72" t="s">
        <v>80</v>
      </c>
      <c r="F77" s="72" t="s">
        <v>122</v>
      </c>
      <c r="G77" s="72" t="s">
        <v>166</v>
      </c>
      <c r="H77" s="72" t="s">
        <v>133</v>
      </c>
      <c r="I77" s="72" t="s">
        <v>77</v>
      </c>
      <c r="J77" s="72" t="s">
        <v>78</v>
      </c>
      <c r="K77" s="72" t="s">
        <v>27</v>
      </c>
      <c r="L77" s="72" t="s">
        <v>34</v>
      </c>
      <c r="M77" s="81"/>
      <c r="N77" s="81"/>
    </row>
    <row r="78" spans="1:14" s="27" customFormat="1" ht="28.8" x14ac:dyDescent="0.3">
      <c r="A78" s="72" t="s">
        <v>110</v>
      </c>
      <c r="B78" s="72">
        <v>1</v>
      </c>
      <c r="C78" s="73">
        <v>1.0759999999999901</v>
      </c>
      <c r="D78" s="72" t="s">
        <v>72</v>
      </c>
      <c r="E78" s="72" t="s">
        <v>80</v>
      </c>
      <c r="F78" s="72" t="s">
        <v>122</v>
      </c>
      <c r="G78" s="72" t="s">
        <v>167</v>
      </c>
      <c r="H78" s="72" t="s">
        <v>76</v>
      </c>
      <c r="I78" s="72" t="s">
        <v>77</v>
      </c>
      <c r="J78" s="72" t="s">
        <v>78</v>
      </c>
      <c r="K78" s="72" t="s">
        <v>27</v>
      </c>
      <c r="L78" s="72" t="s">
        <v>38</v>
      </c>
      <c r="M78" s="81"/>
      <c r="N78" s="81"/>
    </row>
    <row r="79" spans="1:14" s="27" customFormat="1" ht="28.8" x14ac:dyDescent="0.3">
      <c r="A79" s="72" t="s">
        <v>110</v>
      </c>
      <c r="B79" s="72">
        <v>1</v>
      </c>
      <c r="C79" s="73">
        <v>1.07699999999999</v>
      </c>
      <c r="D79" s="72" t="s">
        <v>72</v>
      </c>
      <c r="E79" s="72" t="s">
        <v>80</v>
      </c>
      <c r="F79" s="72" t="s">
        <v>122</v>
      </c>
      <c r="G79" s="72" t="s">
        <v>168</v>
      </c>
      <c r="H79" s="72" t="s">
        <v>76</v>
      </c>
      <c r="I79" s="72" t="s">
        <v>77</v>
      </c>
      <c r="J79" s="72" t="s">
        <v>78</v>
      </c>
      <c r="K79" s="72" t="s">
        <v>27</v>
      </c>
      <c r="L79" s="72" t="s">
        <v>38</v>
      </c>
      <c r="M79" s="81"/>
      <c r="N79" s="81"/>
    </row>
    <row r="80" spans="1:14" s="27" customFormat="1" ht="28.8" x14ac:dyDescent="0.3">
      <c r="A80" s="72" t="s">
        <v>110</v>
      </c>
      <c r="B80" s="72">
        <v>1</v>
      </c>
      <c r="C80" s="71">
        <v>1.0779999999999901</v>
      </c>
      <c r="D80" s="72" t="s">
        <v>72</v>
      </c>
      <c r="E80" s="72" t="s">
        <v>80</v>
      </c>
      <c r="F80" s="72" t="s">
        <v>122</v>
      </c>
      <c r="G80" s="72" t="s">
        <v>169</v>
      </c>
      <c r="H80" s="72" t="s">
        <v>76</v>
      </c>
      <c r="I80" s="72" t="s">
        <v>77</v>
      </c>
      <c r="J80" s="72" t="s">
        <v>78</v>
      </c>
      <c r="K80" s="72" t="s">
        <v>27</v>
      </c>
      <c r="L80" s="72" t="s">
        <v>38</v>
      </c>
      <c r="M80" s="81"/>
      <c r="N80" s="81"/>
    </row>
    <row r="81" spans="1:14" s="27" customFormat="1" ht="28.8" x14ac:dyDescent="0.3">
      <c r="A81" s="72" t="s">
        <v>110</v>
      </c>
      <c r="B81" s="72">
        <v>1</v>
      </c>
      <c r="C81" s="73">
        <v>1.07899999999999</v>
      </c>
      <c r="D81" s="72" t="s">
        <v>72</v>
      </c>
      <c r="E81" s="72" t="s">
        <v>80</v>
      </c>
      <c r="F81" s="72" t="s">
        <v>122</v>
      </c>
      <c r="G81" s="72" t="s">
        <v>170</v>
      </c>
      <c r="H81" s="72" t="s">
        <v>76</v>
      </c>
      <c r="I81" s="72" t="s">
        <v>77</v>
      </c>
      <c r="J81" s="72" t="s">
        <v>78</v>
      </c>
      <c r="K81" s="72" t="s">
        <v>27</v>
      </c>
      <c r="L81" s="72" t="s">
        <v>38</v>
      </c>
      <c r="M81" s="81"/>
      <c r="N81" s="81"/>
    </row>
    <row r="82" spans="1:14" s="27" customFormat="1" ht="28.8" x14ac:dyDescent="0.3">
      <c r="A82" s="72" t="s">
        <v>110</v>
      </c>
      <c r="B82" s="72">
        <v>1</v>
      </c>
      <c r="C82" s="73">
        <v>1.0799999999999901</v>
      </c>
      <c r="D82" s="72" t="s">
        <v>72</v>
      </c>
      <c r="E82" s="72" t="s">
        <v>80</v>
      </c>
      <c r="F82" s="72" t="s">
        <v>122</v>
      </c>
      <c r="G82" s="72" t="s">
        <v>171</v>
      </c>
      <c r="H82" s="72" t="s">
        <v>76</v>
      </c>
      <c r="I82" s="72" t="s">
        <v>77</v>
      </c>
      <c r="J82" s="72" t="s">
        <v>78</v>
      </c>
      <c r="K82" s="72" t="s">
        <v>27</v>
      </c>
      <c r="L82" s="72" t="s">
        <v>38</v>
      </c>
      <c r="M82" s="81"/>
      <c r="N82" s="81"/>
    </row>
    <row r="83" spans="1:14" s="27" customFormat="1" ht="28.8" x14ac:dyDescent="0.3">
      <c r="A83" s="72" t="s">
        <v>110</v>
      </c>
      <c r="B83" s="72">
        <v>1</v>
      </c>
      <c r="C83" s="71">
        <v>1.08099999999999</v>
      </c>
      <c r="D83" s="72" t="s">
        <v>72</v>
      </c>
      <c r="E83" s="72" t="s">
        <v>80</v>
      </c>
      <c r="F83" s="72" t="s">
        <v>122</v>
      </c>
      <c r="G83" s="72" t="s">
        <v>172</v>
      </c>
      <c r="H83" s="72" t="s">
        <v>131</v>
      </c>
      <c r="I83" s="72" t="s">
        <v>77</v>
      </c>
      <c r="J83" s="72" t="s">
        <v>78</v>
      </c>
      <c r="K83" s="72" t="s">
        <v>27</v>
      </c>
      <c r="L83" s="72" t="s">
        <v>38</v>
      </c>
      <c r="M83" s="81"/>
      <c r="N83" s="81"/>
    </row>
    <row r="84" spans="1:14" s="27" customFormat="1" ht="28.8" x14ac:dyDescent="0.3">
      <c r="A84" s="72" t="s">
        <v>110</v>
      </c>
      <c r="B84" s="72">
        <v>1</v>
      </c>
      <c r="C84" s="73">
        <v>1.0819999999999901</v>
      </c>
      <c r="D84" s="72" t="s">
        <v>72</v>
      </c>
      <c r="E84" s="72" t="s">
        <v>80</v>
      </c>
      <c r="F84" s="72" t="s">
        <v>122</v>
      </c>
      <c r="G84" s="72" t="s">
        <v>173</v>
      </c>
      <c r="H84" s="72" t="s">
        <v>76</v>
      </c>
      <c r="I84" s="72" t="s">
        <v>77</v>
      </c>
      <c r="J84" s="72" t="s">
        <v>78</v>
      </c>
      <c r="K84" s="72" t="s">
        <v>27</v>
      </c>
      <c r="L84" s="72" t="s">
        <v>38</v>
      </c>
      <c r="M84" s="81"/>
      <c r="N84" s="81"/>
    </row>
    <row r="85" spans="1:14" s="27" customFormat="1" ht="28.8" x14ac:dyDescent="0.3">
      <c r="A85" s="72" t="s">
        <v>110</v>
      </c>
      <c r="B85" s="72">
        <v>1</v>
      </c>
      <c r="C85" s="73">
        <v>1.08299999999999</v>
      </c>
      <c r="D85" s="72" t="s">
        <v>72</v>
      </c>
      <c r="E85" s="72" t="s">
        <v>80</v>
      </c>
      <c r="F85" s="72" t="s">
        <v>122</v>
      </c>
      <c r="G85" s="72" t="s">
        <v>174</v>
      </c>
      <c r="H85" s="72" t="s">
        <v>76</v>
      </c>
      <c r="I85" s="72" t="s">
        <v>77</v>
      </c>
      <c r="J85" s="72" t="s">
        <v>78</v>
      </c>
      <c r="K85" s="72" t="s">
        <v>27</v>
      </c>
      <c r="L85" s="72" t="s">
        <v>38</v>
      </c>
      <c r="M85" s="81"/>
      <c r="N85" s="81"/>
    </row>
    <row r="86" spans="1:14" s="27" customFormat="1" ht="28.8" x14ac:dyDescent="0.3">
      <c r="A86" s="72" t="s">
        <v>110</v>
      </c>
      <c r="B86" s="72">
        <v>1</v>
      </c>
      <c r="C86" s="71">
        <v>1.0839999999999901</v>
      </c>
      <c r="D86" s="72" t="s">
        <v>72</v>
      </c>
      <c r="E86" s="72" t="s">
        <v>80</v>
      </c>
      <c r="F86" s="72" t="s">
        <v>122</v>
      </c>
      <c r="G86" s="72" t="s">
        <v>175</v>
      </c>
      <c r="H86" s="72" t="s">
        <v>76</v>
      </c>
      <c r="I86" s="72" t="s">
        <v>77</v>
      </c>
      <c r="J86" s="72" t="s">
        <v>78</v>
      </c>
      <c r="K86" s="72" t="s">
        <v>27</v>
      </c>
      <c r="L86" s="72" t="s">
        <v>38</v>
      </c>
      <c r="M86" s="81"/>
      <c r="N86" s="81"/>
    </row>
    <row r="87" spans="1:14" s="27" customFormat="1" ht="28.8" x14ac:dyDescent="0.3">
      <c r="A87" s="72" t="s">
        <v>110</v>
      </c>
      <c r="B87" s="72">
        <v>1</v>
      </c>
      <c r="C87" s="73">
        <v>1.08499999999999</v>
      </c>
      <c r="D87" s="72" t="s">
        <v>72</v>
      </c>
      <c r="E87" s="72" t="s">
        <v>80</v>
      </c>
      <c r="F87" s="72" t="s">
        <v>122</v>
      </c>
      <c r="G87" s="72" t="s">
        <v>176</v>
      </c>
      <c r="H87" s="72" t="s">
        <v>76</v>
      </c>
      <c r="I87" s="72" t="s">
        <v>77</v>
      </c>
      <c r="J87" s="72" t="s">
        <v>78</v>
      </c>
      <c r="K87" s="72" t="s">
        <v>27</v>
      </c>
      <c r="L87" s="72" t="s">
        <v>38</v>
      </c>
      <c r="M87" s="81"/>
      <c r="N87" s="81"/>
    </row>
    <row r="88" spans="1:14" s="27" customFormat="1" ht="28.8" x14ac:dyDescent="0.3">
      <c r="A88" s="72" t="s">
        <v>110</v>
      </c>
      <c r="B88" s="72">
        <v>1</v>
      </c>
      <c r="C88" s="73">
        <v>1.0859999999999901</v>
      </c>
      <c r="D88" s="72" t="s">
        <v>72</v>
      </c>
      <c r="E88" s="72" t="s">
        <v>80</v>
      </c>
      <c r="F88" s="72" t="s">
        <v>122</v>
      </c>
      <c r="G88" s="72" t="s">
        <v>177</v>
      </c>
      <c r="H88" s="72" t="s">
        <v>76</v>
      </c>
      <c r="I88" s="72" t="s">
        <v>77</v>
      </c>
      <c r="J88" s="72" t="s">
        <v>78</v>
      </c>
      <c r="K88" s="72" t="s">
        <v>27</v>
      </c>
      <c r="L88" s="72" t="s">
        <v>38</v>
      </c>
      <c r="M88" s="81"/>
      <c r="N88" s="81"/>
    </row>
    <row r="89" spans="1:14" s="27" customFormat="1" ht="28.8" x14ac:dyDescent="0.3">
      <c r="A89" s="72" t="s">
        <v>110</v>
      </c>
      <c r="B89" s="72">
        <v>1</v>
      </c>
      <c r="C89" s="71">
        <v>1.08699999999999</v>
      </c>
      <c r="D89" s="72" t="s">
        <v>72</v>
      </c>
      <c r="E89" s="72" t="s">
        <v>80</v>
      </c>
      <c r="F89" s="72" t="s">
        <v>122</v>
      </c>
      <c r="G89" s="72" t="s">
        <v>178</v>
      </c>
      <c r="H89" s="72" t="s">
        <v>76</v>
      </c>
      <c r="I89" s="72" t="s">
        <v>77</v>
      </c>
      <c r="J89" s="72" t="s">
        <v>78</v>
      </c>
      <c r="K89" s="72" t="s">
        <v>27</v>
      </c>
      <c r="L89" s="72" t="s">
        <v>38</v>
      </c>
      <c r="M89" s="81"/>
      <c r="N89" s="81"/>
    </row>
    <row r="90" spans="1:14" s="27" customFormat="1" ht="28.8" x14ac:dyDescent="0.3">
      <c r="A90" s="72" t="s">
        <v>110</v>
      </c>
      <c r="B90" s="72">
        <v>1</v>
      </c>
      <c r="C90" s="73">
        <v>1.0879999999999901</v>
      </c>
      <c r="D90" s="72" t="s">
        <v>72</v>
      </c>
      <c r="E90" s="72" t="s">
        <v>80</v>
      </c>
      <c r="F90" s="72" t="s">
        <v>122</v>
      </c>
      <c r="G90" s="72" t="s">
        <v>179</v>
      </c>
      <c r="H90" s="72" t="s">
        <v>76</v>
      </c>
      <c r="I90" s="72" t="s">
        <v>77</v>
      </c>
      <c r="J90" s="72" t="s">
        <v>78</v>
      </c>
      <c r="K90" s="72" t="s">
        <v>27</v>
      </c>
      <c r="L90" s="72" t="s">
        <v>38</v>
      </c>
      <c r="M90" s="81"/>
      <c r="N90" s="81"/>
    </row>
    <row r="91" spans="1:14" s="27" customFormat="1" ht="28.8" x14ac:dyDescent="0.3">
      <c r="A91" s="72" t="s">
        <v>110</v>
      </c>
      <c r="B91" s="72">
        <v>1</v>
      </c>
      <c r="C91" s="73">
        <v>1.08899999999999</v>
      </c>
      <c r="D91" s="72" t="s">
        <v>72</v>
      </c>
      <c r="E91" s="72" t="s">
        <v>80</v>
      </c>
      <c r="F91" s="72" t="s">
        <v>122</v>
      </c>
      <c r="G91" s="72" t="s">
        <v>180</v>
      </c>
      <c r="H91" s="72" t="s">
        <v>76</v>
      </c>
      <c r="I91" s="72" t="s">
        <v>77</v>
      </c>
      <c r="J91" s="72" t="s">
        <v>78</v>
      </c>
      <c r="K91" s="72" t="s">
        <v>27</v>
      </c>
      <c r="L91" s="72" t="s">
        <v>38</v>
      </c>
      <c r="M91" s="81"/>
      <c r="N91" s="81"/>
    </row>
    <row r="92" spans="1:14" s="27" customFormat="1" ht="28.8" x14ac:dyDescent="0.3">
      <c r="A92" s="72" t="s">
        <v>110</v>
      </c>
      <c r="B92" s="72">
        <v>1</v>
      </c>
      <c r="C92" s="71">
        <v>1.0899999999999901</v>
      </c>
      <c r="D92" s="72" t="s">
        <v>72</v>
      </c>
      <c r="E92" s="72" t="s">
        <v>80</v>
      </c>
      <c r="F92" s="72" t="s">
        <v>122</v>
      </c>
      <c r="G92" s="72" t="s">
        <v>181</v>
      </c>
      <c r="H92" s="72" t="s">
        <v>76</v>
      </c>
      <c r="I92" s="72" t="s">
        <v>77</v>
      </c>
      <c r="J92" s="72" t="s">
        <v>78</v>
      </c>
      <c r="K92" s="72" t="s">
        <v>27</v>
      </c>
      <c r="L92" s="72" t="s">
        <v>38</v>
      </c>
      <c r="M92" s="81"/>
      <c r="N92" s="81"/>
    </row>
    <row r="93" spans="1:14" s="27" customFormat="1" ht="28.8" x14ac:dyDescent="0.3">
      <c r="A93" s="72" t="s">
        <v>110</v>
      </c>
      <c r="B93" s="72">
        <v>1</v>
      </c>
      <c r="C93" s="73">
        <v>1.09099999999999</v>
      </c>
      <c r="D93" s="72" t="s">
        <v>72</v>
      </c>
      <c r="E93" s="72" t="s">
        <v>80</v>
      </c>
      <c r="F93" s="72" t="s">
        <v>122</v>
      </c>
      <c r="G93" s="72" t="s">
        <v>182</v>
      </c>
      <c r="H93" s="72" t="s">
        <v>76</v>
      </c>
      <c r="I93" s="72" t="s">
        <v>77</v>
      </c>
      <c r="J93" s="72" t="s">
        <v>78</v>
      </c>
      <c r="K93" s="72" t="s">
        <v>27</v>
      </c>
      <c r="L93" s="72" t="s">
        <v>38</v>
      </c>
      <c r="M93" s="81"/>
      <c r="N93" s="81"/>
    </row>
    <row r="94" spans="1:14" s="27" customFormat="1" ht="28.8" x14ac:dyDescent="0.3">
      <c r="A94" s="72" t="s">
        <v>110</v>
      </c>
      <c r="B94" s="72">
        <v>1</v>
      </c>
      <c r="C94" s="73">
        <v>1.0919999999999901</v>
      </c>
      <c r="D94" s="72" t="s">
        <v>72</v>
      </c>
      <c r="E94" s="72" t="s">
        <v>80</v>
      </c>
      <c r="F94" s="72" t="s">
        <v>122</v>
      </c>
      <c r="G94" s="72" t="s">
        <v>183</v>
      </c>
      <c r="H94" s="72" t="s">
        <v>76</v>
      </c>
      <c r="I94" s="72" t="s">
        <v>77</v>
      </c>
      <c r="J94" s="72" t="s">
        <v>78</v>
      </c>
      <c r="K94" s="72" t="s">
        <v>27</v>
      </c>
      <c r="L94" s="72" t="s">
        <v>38</v>
      </c>
      <c r="M94" s="81"/>
      <c r="N94" s="81"/>
    </row>
    <row r="95" spans="1:14" s="27" customFormat="1" ht="28.8" x14ac:dyDescent="0.3">
      <c r="A95" s="72" t="s">
        <v>110</v>
      </c>
      <c r="B95" s="72">
        <v>1</v>
      </c>
      <c r="C95" s="71">
        <v>1.09299999999999</v>
      </c>
      <c r="D95" s="72" t="s">
        <v>72</v>
      </c>
      <c r="E95" s="72" t="s">
        <v>80</v>
      </c>
      <c r="F95" s="72" t="s">
        <v>122</v>
      </c>
      <c r="G95" s="72" t="s">
        <v>184</v>
      </c>
      <c r="H95" s="72" t="s">
        <v>76</v>
      </c>
      <c r="I95" s="72" t="s">
        <v>77</v>
      </c>
      <c r="J95" s="72" t="s">
        <v>78</v>
      </c>
      <c r="K95" s="72" t="s">
        <v>27</v>
      </c>
      <c r="L95" s="72" t="s">
        <v>38</v>
      </c>
      <c r="M95" s="81"/>
      <c r="N95" s="81"/>
    </row>
    <row r="96" spans="1:14" s="27" customFormat="1" ht="28.8" x14ac:dyDescent="0.3">
      <c r="A96" s="72" t="s">
        <v>110</v>
      </c>
      <c r="B96" s="72">
        <v>1</v>
      </c>
      <c r="C96" s="73">
        <v>1.0939999999999901</v>
      </c>
      <c r="D96" s="72" t="s">
        <v>72</v>
      </c>
      <c r="E96" s="72" t="s">
        <v>80</v>
      </c>
      <c r="F96" s="72" t="s">
        <v>122</v>
      </c>
      <c r="G96" s="72" t="s">
        <v>185</v>
      </c>
      <c r="H96" s="72" t="s">
        <v>76</v>
      </c>
      <c r="I96" s="72" t="s">
        <v>77</v>
      </c>
      <c r="J96" s="72" t="s">
        <v>78</v>
      </c>
      <c r="K96" s="72" t="s">
        <v>27</v>
      </c>
      <c r="L96" s="72" t="s">
        <v>38</v>
      </c>
      <c r="M96" s="81"/>
      <c r="N96" s="81"/>
    </row>
    <row r="97" spans="1:14" s="27" customFormat="1" ht="28.8" x14ac:dyDescent="0.3">
      <c r="A97" s="72" t="s">
        <v>110</v>
      </c>
      <c r="B97" s="72">
        <v>1</v>
      </c>
      <c r="C97" s="73">
        <v>1.09499999999999</v>
      </c>
      <c r="D97" s="72" t="s">
        <v>72</v>
      </c>
      <c r="E97" s="72" t="s">
        <v>80</v>
      </c>
      <c r="F97" s="72" t="s">
        <v>122</v>
      </c>
      <c r="G97" s="72" t="s">
        <v>186</v>
      </c>
      <c r="H97" s="72" t="s">
        <v>76</v>
      </c>
      <c r="I97" s="72" t="s">
        <v>77</v>
      </c>
      <c r="J97" s="72" t="s">
        <v>78</v>
      </c>
      <c r="K97" s="72" t="s">
        <v>27</v>
      </c>
      <c r="L97" s="72" t="s">
        <v>38</v>
      </c>
      <c r="M97" s="81"/>
      <c r="N97" s="81"/>
    </row>
    <row r="98" spans="1:14" s="27" customFormat="1" ht="28.8" x14ac:dyDescent="0.3">
      <c r="A98" s="72" t="s">
        <v>110</v>
      </c>
      <c r="B98" s="72">
        <v>1</v>
      </c>
      <c r="C98" s="71">
        <v>1.0959999999999901</v>
      </c>
      <c r="D98" s="72" t="s">
        <v>72</v>
      </c>
      <c r="E98" s="72" t="s">
        <v>80</v>
      </c>
      <c r="F98" s="72" t="s">
        <v>122</v>
      </c>
      <c r="G98" s="72" t="s">
        <v>187</v>
      </c>
      <c r="H98" s="72" t="s">
        <v>76</v>
      </c>
      <c r="I98" s="72" t="s">
        <v>77</v>
      </c>
      <c r="J98" s="72" t="s">
        <v>78</v>
      </c>
      <c r="K98" s="72" t="s">
        <v>27</v>
      </c>
      <c r="L98" s="72" t="s">
        <v>38</v>
      </c>
      <c r="M98" s="81"/>
      <c r="N98" s="81"/>
    </row>
    <row r="99" spans="1:14" s="27" customFormat="1" ht="28.8" x14ac:dyDescent="0.3">
      <c r="A99" s="72" t="s">
        <v>110</v>
      </c>
      <c r="B99" s="72">
        <v>1</v>
      </c>
      <c r="C99" s="73">
        <v>1.09699999999999</v>
      </c>
      <c r="D99" s="72" t="s">
        <v>72</v>
      </c>
      <c r="E99" s="72" t="s">
        <v>80</v>
      </c>
      <c r="F99" s="72" t="s">
        <v>122</v>
      </c>
      <c r="G99" s="72" t="s">
        <v>188</v>
      </c>
      <c r="H99" s="72" t="s">
        <v>76</v>
      </c>
      <c r="I99" s="72" t="s">
        <v>77</v>
      </c>
      <c r="J99" s="72" t="s">
        <v>78</v>
      </c>
      <c r="K99" s="72" t="s">
        <v>27</v>
      </c>
      <c r="L99" s="72" t="s">
        <v>38</v>
      </c>
      <c r="M99" s="81"/>
      <c r="N99" s="81"/>
    </row>
    <row r="100" spans="1:14" s="27" customFormat="1" ht="28.8" x14ac:dyDescent="0.3">
      <c r="A100" s="72" t="s">
        <v>110</v>
      </c>
      <c r="B100" s="72">
        <v>1</v>
      </c>
      <c r="C100" s="73">
        <v>1.0979999999999901</v>
      </c>
      <c r="D100" s="72" t="s">
        <v>72</v>
      </c>
      <c r="E100" s="72" t="s">
        <v>80</v>
      </c>
      <c r="F100" s="72" t="s">
        <v>122</v>
      </c>
      <c r="G100" s="72" t="s">
        <v>189</v>
      </c>
      <c r="H100" s="72" t="s">
        <v>133</v>
      </c>
      <c r="I100" s="72" t="s">
        <v>77</v>
      </c>
      <c r="J100" s="72" t="s">
        <v>146</v>
      </c>
      <c r="K100" s="72" t="s">
        <v>27</v>
      </c>
      <c r="L100" s="72" t="s">
        <v>34</v>
      </c>
      <c r="M100" s="81"/>
      <c r="N100" s="81"/>
    </row>
    <row r="101" spans="1:14" s="27" customFormat="1" ht="28.8" x14ac:dyDescent="0.3">
      <c r="A101" s="72" t="s">
        <v>110</v>
      </c>
      <c r="B101" s="72">
        <v>1</v>
      </c>
      <c r="C101" s="71">
        <v>1.09899999999999</v>
      </c>
      <c r="D101" s="72" t="s">
        <v>72</v>
      </c>
      <c r="E101" s="72" t="s">
        <v>80</v>
      </c>
      <c r="F101" s="72" t="s">
        <v>122</v>
      </c>
      <c r="G101" s="72" t="s">
        <v>190</v>
      </c>
      <c r="H101" s="72" t="s">
        <v>133</v>
      </c>
      <c r="I101" s="72" t="s">
        <v>77</v>
      </c>
      <c r="J101" s="72" t="s">
        <v>146</v>
      </c>
      <c r="K101" s="72" t="s">
        <v>27</v>
      </c>
      <c r="L101" s="72" t="s">
        <v>34</v>
      </c>
      <c r="M101" s="81"/>
      <c r="N101" s="81"/>
    </row>
    <row r="102" spans="1:14" s="27" customFormat="1" ht="28.8" x14ac:dyDescent="0.3">
      <c r="A102" s="72" t="s">
        <v>110</v>
      </c>
      <c r="B102" s="72">
        <v>1</v>
      </c>
      <c r="C102" s="73">
        <v>1.0999999999999901</v>
      </c>
      <c r="D102" s="72" t="s">
        <v>72</v>
      </c>
      <c r="E102" s="72" t="s">
        <v>80</v>
      </c>
      <c r="F102" s="72" t="s">
        <v>122</v>
      </c>
      <c r="G102" s="72" t="s">
        <v>191</v>
      </c>
      <c r="H102" s="72" t="s">
        <v>133</v>
      </c>
      <c r="I102" s="72" t="s">
        <v>77</v>
      </c>
      <c r="J102" s="72" t="s">
        <v>146</v>
      </c>
      <c r="K102" s="72" t="s">
        <v>27</v>
      </c>
      <c r="L102" s="72" t="s">
        <v>34</v>
      </c>
      <c r="M102" s="81"/>
      <c r="N102" s="81"/>
    </row>
    <row r="103" spans="1:14" s="27" customFormat="1" ht="28.8" x14ac:dyDescent="0.3">
      <c r="A103" s="72" t="s">
        <v>110</v>
      </c>
      <c r="B103" s="72">
        <v>1</v>
      </c>
      <c r="C103" s="73">
        <v>1.10099999999999</v>
      </c>
      <c r="D103" s="72" t="s">
        <v>72</v>
      </c>
      <c r="E103" s="72" t="s">
        <v>80</v>
      </c>
      <c r="F103" s="72" t="s">
        <v>122</v>
      </c>
      <c r="G103" s="72" t="s">
        <v>192</v>
      </c>
      <c r="H103" s="72" t="s">
        <v>133</v>
      </c>
      <c r="I103" s="72" t="s">
        <v>77</v>
      </c>
      <c r="J103" s="72" t="s">
        <v>146</v>
      </c>
      <c r="K103" s="72" t="s">
        <v>27</v>
      </c>
      <c r="L103" s="72" t="s">
        <v>34</v>
      </c>
      <c r="M103" s="81"/>
      <c r="N103" s="81"/>
    </row>
    <row r="104" spans="1:14" s="27" customFormat="1" ht="28.8" x14ac:dyDescent="0.3">
      <c r="A104" s="72" t="s">
        <v>110</v>
      </c>
      <c r="B104" s="72">
        <v>1</v>
      </c>
      <c r="C104" s="71">
        <v>1.1019999999999901</v>
      </c>
      <c r="D104" s="72" t="s">
        <v>72</v>
      </c>
      <c r="E104" s="72" t="s">
        <v>80</v>
      </c>
      <c r="F104" s="72" t="s">
        <v>122</v>
      </c>
      <c r="G104" s="72" t="s">
        <v>193</v>
      </c>
      <c r="H104" s="72" t="s">
        <v>133</v>
      </c>
      <c r="I104" s="72" t="s">
        <v>77</v>
      </c>
      <c r="J104" s="72" t="s">
        <v>146</v>
      </c>
      <c r="K104" s="72" t="s">
        <v>27</v>
      </c>
      <c r="L104" s="72" t="s">
        <v>34</v>
      </c>
      <c r="M104" s="81"/>
      <c r="N104" s="81"/>
    </row>
    <row r="105" spans="1:14" s="27" customFormat="1" ht="28.8" x14ac:dyDescent="0.3">
      <c r="A105" s="72" t="s">
        <v>110</v>
      </c>
      <c r="B105" s="72">
        <v>1</v>
      </c>
      <c r="C105" s="73">
        <v>1.10299999999999</v>
      </c>
      <c r="D105" s="72" t="s">
        <v>72</v>
      </c>
      <c r="E105" s="72" t="s">
        <v>80</v>
      </c>
      <c r="F105" s="72" t="s">
        <v>122</v>
      </c>
      <c r="G105" s="72" t="s">
        <v>194</v>
      </c>
      <c r="H105" s="72" t="s">
        <v>133</v>
      </c>
      <c r="I105" s="72" t="s">
        <v>77</v>
      </c>
      <c r="J105" s="72" t="s">
        <v>146</v>
      </c>
      <c r="K105" s="72" t="s">
        <v>27</v>
      </c>
      <c r="L105" s="72" t="s">
        <v>34</v>
      </c>
      <c r="M105" s="81"/>
      <c r="N105" s="81"/>
    </row>
    <row r="106" spans="1:14" s="27" customFormat="1" ht="28.8" x14ac:dyDescent="0.3">
      <c r="A106" s="72" t="s">
        <v>110</v>
      </c>
      <c r="B106" s="72">
        <v>1</v>
      </c>
      <c r="C106" s="73">
        <v>1.1039999999999901</v>
      </c>
      <c r="D106" s="72" t="s">
        <v>72</v>
      </c>
      <c r="E106" s="72" t="s">
        <v>80</v>
      </c>
      <c r="F106" s="72" t="s">
        <v>122</v>
      </c>
      <c r="G106" s="72" t="s">
        <v>195</v>
      </c>
      <c r="H106" s="72" t="s">
        <v>133</v>
      </c>
      <c r="I106" s="72" t="s">
        <v>77</v>
      </c>
      <c r="J106" s="72" t="s">
        <v>146</v>
      </c>
      <c r="K106" s="72" t="s">
        <v>27</v>
      </c>
      <c r="L106" s="72" t="s">
        <v>34</v>
      </c>
      <c r="M106" s="81"/>
      <c r="N106" s="81"/>
    </row>
    <row r="107" spans="1:14" s="27" customFormat="1" ht="28.8" x14ac:dyDescent="0.3">
      <c r="A107" s="72" t="s">
        <v>110</v>
      </c>
      <c r="B107" s="72">
        <v>1</v>
      </c>
      <c r="C107" s="71">
        <v>1.10499999999999</v>
      </c>
      <c r="D107" s="72" t="s">
        <v>72</v>
      </c>
      <c r="E107" s="72" t="s">
        <v>80</v>
      </c>
      <c r="F107" s="72" t="s">
        <v>196</v>
      </c>
      <c r="G107" s="72" t="s">
        <v>197</v>
      </c>
      <c r="H107" s="70" t="s">
        <v>131</v>
      </c>
      <c r="I107" s="72" t="s">
        <v>77</v>
      </c>
      <c r="J107" s="70" t="s">
        <v>78</v>
      </c>
      <c r="K107" s="72" t="s">
        <v>27</v>
      </c>
      <c r="L107" s="72" t="s">
        <v>38</v>
      </c>
      <c r="M107" s="81"/>
      <c r="N107" s="81"/>
    </row>
    <row r="108" spans="1:14" s="27" customFormat="1" ht="28.8" x14ac:dyDescent="0.3">
      <c r="A108" s="72" t="s">
        <v>110</v>
      </c>
      <c r="B108" s="72">
        <v>1</v>
      </c>
      <c r="C108" s="73">
        <v>1.1059999999999901</v>
      </c>
      <c r="D108" s="72" t="s">
        <v>72</v>
      </c>
      <c r="E108" s="72" t="s">
        <v>80</v>
      </c>
      <c r="F108" s="72" t="s">
        <v>196</v>
      </c>
      <c r="G108" s="72" t="s">
        <v>198</v>
      </c>
      <c r="H108" s="70" t="s">
        <v>131</v>
      </c>
      <c r="I108" s="72" t="s">
        <v>77</v>
      </c>
      <c r="J108" s="70" t="s">
        <v>78</v>
      </c>
      <c r="K108" s="72" t="s">
        <v>30</v>
      </c>
      <c r="L108" s="72" t="s">
        <v>38</v>
      </c>
      <c r="M108" s="81"/>
      <c r="N108" s="81"/>
    </row>
    <row r="109" spans="1:14" s="27" customFormat="1" ht="28.8" x14ac:dyDescent="0.3">
      <c r="A109" s="72" t="s">
        <v>110</v>
      </c>
      <c r="B109" s="72">
        <v>1</v>
      </c>
      <c r="C109" s="73">
        <v>1.10699999999999</v>
      </c>
      <c r="D109" s="72" t="s">
        <v>72</v>
      </c>
      <c r="E109" s="72" t="s">
        <v>80</v>
      </c>
      <c r="F109" s="72" t="s">
        <v>196</v>
      </c>
      <c r="G109" s="72" t="s">
        <v>199</v>
      </c>
      <c r="H109" s="70" t="s">
        <v>131</v>
      </c>
      <c r="I109" s="72" t="s">
        <v>77</v>
      </c>
      <c r="J109" s="70" t="s">
        <v>78</v>
      </c>
      <c r="K109" s="72" t="s">
        <v>27</v>
      </c>
      <c r="L109" s="72" t="s">
        <v>38</v>
      </c>
      <c r="M109" s="81"/>
      <c r="N109" s="81"/>
    </row>
    <row r="110" spans="1:14" s="27" customFormat="1" ht="28.8" x14ac:dyDescent="0.3">
      <c r="A110" s="72" t="s">
        <v>110</v>
      </c>
      <c r="B110" s="72">
        <v>1</v>
      </c>
      <c r="C110" s="71">
        <v>1.1079999999999901</v>
      </c>
      <c r="D110" s="72" t="s">
        <v>72</v>
      </c>
      <c r="E110" s="72" t="s">
        <v>80</v>
      </c>
      <c r="F110" s="72" t="s">
        <v>196</v>
      </c>
      <c r="G110" s="72" t="s">
        <v>200</v>
      </c>
      <c r="H110" s="70" t="s">
        <v>131</v>
      </c>
      <c r="I110" s="72" t="s">
        <v>77</v>
      </c>
      <c r="J110" s="70" t="s">
        <v>78</v>
      </c>
      <c r="K110" s="72" t="s">
        <v>27</v>
      </c>
      <c r="L110" s="72" t="s">
        <v>38</v>
      </c>
      <c r="M110" s="81"/>
      <c r="N110" s="81"/>
    </row>
    <row r="111" spans="1:14" s="27" customFormat="1" ht="28.8" x14ac:dyDescent="0.3">
      <c r="A111" s="72" t="s">
        <v>110</v>
      </c>
      <c r="B111" s="72">
        <v>1</v>
      </c>
      <c r="C111" s="73">
        <v>1.10899999999999</v>
      </c>
      <c r="D111" s="72" t="s">
        <v>72</v>
      </c>
      <c r="E111" s="72" t="s">
        <v>80</v>
      </c>
      <c r="F111" s="72" t="s">
        <v>196</v>
      </c>
      <c r="G111" s="72" t="s">
        <v>201</v>
      </c>
      <c r="H111" s="70" t="s">
        <v>131</v>
      </c>
      <c r="I111" s="72" t="s">
        <v>77</v>
      </c>
      <c r="J111" s="70" t="s">
        <v>78</v>
      </c>
      <c r="K111" s="72" t="s">
        <v>27</v>
      </c>
      <c r="L111" s="72" t="s">
        <v>38</v>
      </c>
      <c r="M111" s="81"/>
      <c r="N111" s="81"/>
    </row>
    <row r="112" spans="1:14" s="27" customFormat="1" ht="28.8" x14ac:dyDescent="0.3">
      <c r="A112" s="72" t="s">
        <v>110</v>
      </c>
      <c r="B112" s="72">
        <v>1</v>
      </c>
      <c r="C112" s="73">
        <v>1.1099999999999901</v>
      </c>
      <c r="D112" s="72" t="s">
        <v>72</v>
      </c>
      <c r="E112" s="72" t="s">
        <v>80</v>
      </c>
      <c r="F112" s="72" t="s">
        <v>196</v>
      </c>
      <c r="G112" s="72" t="s">
        <v>202</v>
      </c>
      <c r="H112" s="70" t="s">
        <v>131</v>
      </c>
      <c r="I112" s="72" t="s">
        <v>77</v>
      </c>
      <c r="J112" s="70" t="s">
        <v>78</v>
      </c>
      <c r="K112" s="72" t="s">
        <v>27</v>
      </c>
      <c r="L112" s="72" t="s">
        <v>38</v>
      </c>
      <c r="M112" s="81"/>
      <c r="N112" s="81"/>
    </row>
    <row r="113" spans="1:14" s="27" customFormat="1" ht="43.2" x14ac:dyDescent="0.3">
      <c r="A113" s="72" t="s">
        <v>110</v>
      </c>
      <c r="B113" s="72">
        <v>1</v>
      </c>
      <c r="C113" s="71">
        <v>1.11099999999999</v>
      </c>
      <c r="D113" s="72" t="s">
        <v>72</v>
      </c>
      <c r="E113" s="72" t="s">
        <v>80</v>
      </c>
      <c r="F113" s="72" t="s">
        <v>196</v>
      </c>
      <c r="G113" s="72" t="s">
        <v>203</v>
      </c>
      <c r="H113" s="70" t="s">
        <v>131</v>
      </c>
      <c r="I113" s="72" t="s">
        <v>77</v>
      </c>
      <c r="J113" s="70" t="s">
        <v>78</v>
      </c>
      <c r="K113" s="72" t="s">
        <v>27</v>
      </c>
      <c r="L113" s="72" t="s">
        <v>38</v>
      </c>
      <c r="M113" s="81"/>
      <c r="N113" s="81"/>
    </row>
    <row r="114" spans="1:14" s="27" customFormat="1" ht="28.8" x14ac:dyDescent="0.3">
      <c r="A114" s="72" t="s">
        <v>110</v>
      </c>
      <c r="B114" s="72">
        <v>1</v>
      </c>
      <c r="C114" s="73">
        <v>1.1119999999999901</v>
      </c>
      <c r="D114" s="72" t="s">
        <v>72</v>
      </c>
      <c r="E114" s="72" t="s">
        <v>80</v>
      </c>
      <c r="F114" s="72" t="s">
        <v>196</v>
      </c>
      <c r="G114" s="72" t="s">
        <v>204</v>
      </c>
      <c r="H114" s="70" t="s">
        <v>131</v>
      </c>
      <c r="I114" s="72" t="s">
        <v>77</v>
      </c>
      <c r="J114" s="70" t="s">
        <v>78</v>
      </c>
      <c r="K114" s="72" t="s">
        <v>27</v>
      </c>
      <c r="L114" s="72" t="s">
        <v>38</v>
      </c>
      <c r="M114" s="81"/>
      <c r="N114" s="81"/>
    </row>
    <row r="115" spans="1:14" s="27" customFormat="1" ht="28.8" x14ac:dyDescent="0.3">
      <c r="A115" s="72" t="s">
        <v>110</v>
      </c>
      <c r="B115" s="72">
        <v>1</v>
      </c>
      <c r="C115" s="73">
        <v>1.11299999999999</v>
      </c>
      <c r="D115" s="72" t="s">
        <v>72</v>
      </c>
      <c r="E115" s="72" t="s">
        <v>80</v>
      </c>
      <c r="F115" s="72" t="s">
        <v>196</v>
      </c>
      <c r="G115" s="72" t="s">
        <v>205</v>
      </c>
      <c r="H115" s="70" t="s">
        <v>131</v>
      </c>
      <c r="I115" s="72" t="s">
        <v>77</v>
      </c>
      <c r="J115" s="70" t="s">
        <v>78</v>
      </c>
      <c r="K115" s="72" t="s">
        <v>27</v>
      </c>
      <c r="L115" s="72" t="s">
        <v>38</v>
      </c>
      <c r="M115" s="81"/>
      <c r="N115" s="81"/>
    </row>
    <row r="116" spans="1:14" s="27" customFormat="1" ht="28.8" x14ac:dyDescent="0.3">
      <c r="A116" s="72" t="s">
        <v>110</v>
      </c>
      <c r="B116" s="72">
        <v>1</v>
      </c>
      <c r="C116" s="71">
        <v>1.1139999999999901</v>
      </c>
      <c r="D116" s="72" t="s">
        <v>72</v>
      </c>
      <c r="E116" s="72" t="s">
        <v>80</v>
      </c>
      <c r="F116" s="72" t="s">
        <v>196</v>
      </c>
      <c r="G116" s="72" t="s">
        <v>206</v>
      </c>
      <c r="H116" s="70" t="s">
        <v>131</v>
      </c>
      <c r="I116" s="72" t="s">
        <v>77</v>
      </c>
      <c r="J116" s="70" t="s">
        <v>78</v>
      </c>
      <c r="K116" s="72" t="s">
        <v>27</v>
      </c>
      <c r="L116" s="72" t="s">
        <v>38</v>
      </c>
      <c r="M116" s="81"/>
      <c r="N116" s="81"/>
    </row>
    <row r="117" spans="1:14" s="27" customFormat="1" ht="28.8" x14ac:dyDescent="0.3">
      <c r="A117" s="72" t="s">
        <v>110</v>
      </c>
      <c r="B117" s="72">
        <v>1</v>
      </c>
      <c r="C117" s="73">
        <v>1.11499999999999</v>
      </c>
      <c r="D117" s="72" t="s">
        <v>72</v>
      </c>
      <c r="E117" s="72" t="s">
        <v>80</v>
      </c>
      <c r="F117" s="72" t="s">
        <v>196</v>
      </c>
      <c r="G117" s="72" t="s">
        <v>207</v>
      </c>
      <c r="H117" s="70" t="s">
        <v>131</v>
      </c>
      <c r="I117" s="72" t="s">
        <v>77</v>
      </c>
      <c r="J117" s="70" t="s">
        <v>78</v>
      </c>
      <c r="K117" s="72" t="s">
        <v>27</v>
      </c>
      <c r="L117" s="72" t="s">
        <v>38</v>
      </c>
      <c r="M117" s="81"/>
      <c r="N117" s="81"/>
    </row>
    <row r="118" spans="1:14" s="27" customFormat="1" ht="28.8" x14ac:dyDescent="0.3">
      <c r="A118" s="72" t="s">
        <v>110</v>
      </c>
      <c r="B118" s="72">
        <v>1</v>
      </c>
      <c r="C118" s="73">
        <v>1.1159999999999899</v>
      </c>
      <c r="D118" s="72" t="s">
        <v>72</v>
      </c>
      <c r="E118" s="72" t="s">
        <v>80</v>
      </c>
      <c r="F118" s="72" t="s">
        <v>196</v>
      </c>
      <c r="G118" s="72" t="s">
        <v>208</v>
      </c>
      <c r="H118" s="70" t="s">
        <v>133</v>
      </c>
      <c r="I118" s="72" t="s">
        <v>77</v>
      </c>
      <c r="J118" s="70" t="s">
        <v>78</v>
      </c>
      <c r="K118" s="72" t="s">
        <v>27</v>
      </c>
      <c r="L118" s="72" t="s">
        <v>38</v>
      </c>
      <c r="M118" s="81"/>
      <c r="N118" s="81"/>
    </row>
    <row r="119" spans="1:14" s="27" customFormat="1" ht="43.2" x14ac:dyDescent="0.3">
      <c r="A119" s="72" t="s">
        <v>110</v>
      </c>
      <c r="B119" s="72">
        <v>1</v>
      </c>
      <c r="C119" s="71">
        <v>1.11699999999999</v>
      </c>
      <c r="D119" s="72" t="s">
        <v>72</v>
      </c>
      <c r="E119" s="72" t="s">
        <v>80</v>
      </c>
      <c r="F119" s="72" t="s">
        <v>196</v>
      </c>
      <c r="G119" s="72" t="s">
        <v>209</v>
      </c>
      <c r="H119" s="70" t="s">
        <v>131</v>
      </c>
      <c r="I119" s="72" t="s">
        <v>77</v>
      </c>
      <c r="J119" s="70" t="s">
        <v>78</v>
      </c>
      <c r="K119" s="72" t="s">
        <v>27</v>
      </c>
      <c r="L119" s="72" t="s">
        <v>38</v>
      </c>
      <c r="M119" s="81"/>
      <c r="N119" s="81"/>
    </row>
    <row r="120" spans="1:14" s="27" customFormat="1" ht="28.8" x14ac:dyDescent="0.3">
      <c r="A120" s="72" t="s">
        <v>110</v>
      </c>
      <c r="B120" s="72">
        <v>1</v>
      </c>
      <c r="C120" s="73">
        <v>1.1179999999999899</v>
      </c>
      <c r="D120" s="72" t="s">
        <v>72</v>
      </c>
      <c r="E120" s="72" t="s">
        <v>80</v>
      </c>
      <c r="F120" s="70" t="s">
        <v>122</v>
      </c>
      <c r="G120" s="72" t="s">
        <v>210</v>
      </c>
      <c r="H120" s="72" t="s">
        <v>131</v>
      </c>
      <c r="I120" s="70" t="s">
        <v>77</v>
      </c>
      <c r="J120" s="72" t="s">
        <v>78</v>
      </c>
      <c r="K120" s="72" t="s">
        <v>27</v>
      </c>
      <c r="L120" s="72" t="s">
        <v>38</v>
      </c>
      <c r="M120" s="81"/>
      <c r="N120" s="81"/>
    </row>
    <row r="121" spans="1:14" s="27" customFormat="1" ht="28.8" x14ac:dyDescent="0.3">
      <c r="A121" s="72" t="s">
        <v>110</v>
      </c>
      <c r="B121" s="72">
        <v>1</v>
      </c>
      <c r="C121" s="73">
        <v>1.11899999999999</v>
      </c>
      <c r="D121" s="72" t="s">
        <v>72</v>
      </c>
      <c r="E121" s="72" t="s">
        <v>80</v>
      </c>
      <c r="F121" s="70" t="s">
        <v>122</v>
      </c>
      <c r="G121" s="72" t="s">
        <v>211</v>
      </c>
      <c r="H121" s="72" t="s">
        <v>131</v>
      </c>
      <c r="I121" s="70" t="s">
        <v>77</v>
      </c>
      <c r="J121" s="72" t="s">
        <v>78</v>
      </c>
      <c r="K121" s="72" t="s">
        <v>27</v>
      </c>
      <c r="L121" s="72" t="s">
        <v>38</v>
      </c>
      <c r="M121" s="81"/>
      <c r="N121" s="81"/>
    </row>
    <row r="122" spans="1:14" s="27" customFormat="1" ht="28.8" x14ac:dyDescent="0.3">
      <c r="A122" s="72" t="s">
        <v>110</v>
      </c>
      <c r="B122" s="72">
        <v>1</v>
      </c>
      <c r="C122" s="71">
        <v>1.1199999999999899</v>
      </c>
      <c r="D122" s="72" t="s">
        <v>72</v>
      </c>
      <c r="E122" s="72" t="s">
        <v>212</v>
      </c>
      <c r="F122" s="70" t="s">
        <v>122</v>
      </c>
      <c r="G122" s="72" t="s">
        <v>213</v>
      </c>
      <c r="H122" s="72" t="s">
        <v>131</v>
      </c>
      <c r="I122" s="70" t="s">
        <v>77</v>
      </c>
      <c r="J122" s="72" t="s">
        <v>78</v>
      </c>
      <c r="K122" s="72" t="s">
        <v>30</v>
      </c>
      <c r="L122" s="72" t="s">
        <v>38</v>
      </c>
      <c r="M122" s="81"/>
      <c r="N122" s="81"/>
    </row>
    <row r="123" spans="1:14" s="27" customFormat="1" ht="28.8" x14ac:dyDescent="0.3">
      <c r="A123" s="72" t="s">
        <v>110</v>
      </c>
      <c r="B123" s="72">
        <v>1</v>
      </c>
      <c r="C123" s="73">
        <v>1.12099999999999</v>
      </c>
      <c r="D123" s="72" t="s">
        <v>72</v>
      </c>
      <c r="E123" s="72" t="s">
        <v>212</v>
      </c>
      <c r="F123" s="70" t="s">
        <v>122</v>
      </c>
      <c r="G123" s="72" t="s">
        <v>214</v>
      </c>
      <c r="H123" s="72" t="s">
        <v>131</v>
      </c>
      <c r="I123" s="70" t="s">
        <v>153</v>
      </c>
      <c r="J123" s="72" t="s">
        <v>78</v>
      </c>
      <c r="K123" s="72" t="s">
        <v>30</v>
      </c>
      <c r="L123" s="72" t="s">
        <v>38</v>
      </c>
      <c r="M123" s="81"/>
      <c r="N123" s="81"/>
    </row>
    <row r="124" spans="1:14" s="27" customFormat="1" ht="28.8" x14ac:dyDescent="0.3">
      <c r="A124" s="72" t="s">
        <v>110</v>
      </c>
      <c r="B124" s="72">
        <v>1</v>
      </c>
      <c r="C124" s="73">
        <v>1.1219999999999899</v>
      </c>
      <c r="D124" s="72" t="s">
        <v>72</v>
      </c>
      <c r="E124" s="72" t="s">
        <v>212</v>
      </c>
      <c r="F124" s="70" t="s">
        <v>122</v>
      </c>
      <c r="G124" s="72" t="s">
        <v>215</v>
      </c>
      <c r="H124" s="72" t="s">
        <v>131</v>
      </c>
      <c r="I124" s="70" t="s">
        <v>77</v>
      </c>
      <c r="J124" s="72" t="s">
        <v>78</v>
      </c>
      <c r="K124" s="72" t="s">
        <v>27</v>
      </c>
      <c r="L124" s="72" t="s">
        <v>38</v>
      </c>
      <c r="M124" s="81"/>
      <c r="N124" s="81"/>
    </row>
    <row r="125" spans="1:14" s="27" customFormat="1" ht="28.8" x14ac:dyDescent="0.3">
      <c r="A125" s="72" t="s">
        <v>110</v>
      </c>
      <c r="B125" s="72">
        <v>1</v>
      </c>
      <c r="C125" s="71">
        <v>1.12299999999999</v>
      </c>
      <c r="D125" s="72" t="s">
        <v>72</v>
      </c>
      <c r="E125" s="72" t="s">
        <v>212</v>
      </c>
      <c r="F125" s="70" t="s">
        <v>122</v>
      </c>
      <c r="G125" s="72" t="s">
        <v>216</v>
      </c>
      <c r="H125" s="72" t="s">
        <v>131</v>
      </c>
      <c r="I125" s="70" t="s">
        <v>77</v>
      </c>
      <c r="J125" s="72" t="s">
        <v>78</v>
      </c>
      <c r="K125" s="72" t="s">
        <v>27</v>
      </c>
      <c r="L125" s="72" t="s">
        <v>38</v>
      </c>
      <c r="M125" s="81"/>
      <c r="N125" s="81"/>
    </row>
    <row r="126" spans="1:14" s="27" customFormat="1" ht="28.8" x14ac:dyDescent="0.3">
      <c r="A126" s="72" t="s">
        <v>110</v>
      </c>
      <c r="B126" s="72">
        <v>1</v>
      </c>
      <c r="C126" s="73">
        <v>1.1239999999999899</v>
      </c>
      <c r="D126" s="72" t="s">
        <v>72</v>
      </c>
      <c r="E126" s="72" t="s">
        <v>212</v>
      </c>
      <c r="F126" s="70" t="s">
        <v>122</v>
      </c>
      <c r="G126" s="72" t="s">
        <v>217</v>
      </c>
      <c r="H126" s="72" t="s">
        <v>131</v>
      </c>
      <c r="I126" s="70" t="s">
        <v>77</v>
      </c>
      <c r="J126" s="72" t="s">
        <v>78</v>
      </c>
      <c r="K126" s="72" t="s">
        <v>27</v>
      </c>
      <c r="L126" s="72" t="s">
        <v>38</v>
      </c>
      <c r="M126" s="81"/>
      <c r="N126" s="81"/>
    </row>
    <row r="127" spans="1:14" s="27" customFormat="1" ht="28.8" x14ac:dyDescent="0.3">
      <c r="A127" s="72" t="s">
        <v>110</v>
      </c>
      <c r="B127" s="72">
        <v>1</v>
      </c>
      <c r="C127" s="73">
        <v>1.12499999999999</v>
      </c>
      <c r="D127" s="72" t="s">
        <v>72</v>
      </c>
      <c r="E127" s="72" t="s">
        <v>212</v>
      </c>
      <c r="F127" s="70" t="s">
        <v>122</v>
      </c>
      <c r="G127" s="72" t="s">
        <v>218</v>
      </c>
      <c r="H127" s="72" t="s">
        <v>131</v>
      </c>
      <c r="I127" s="70" t="s">
        <v>77</v>
      </c>
      <c r="J127" s="72" t="s">
        <v>78</v>
      </c>
      <c r="K127" s="72" t="s">
        <v>30</v>
      </c>
      <c r="L127" s="72" t="s">
        <v>38</v>
      </c>
      <c r="M127" s="81"/>
      <c r="N127" s="81"/>
    </row>
    <row r="128" spans="1:14" s="27" customFormat="1" ht="28.8" x14ac:dyDescent="0.3">
      <c r="A128" s="72" t="s">
        <v>110</v>
      </c>
      <c r="B128" s="72">
        <v>1</v>
      </c>
      <c r="C128" s="71">
        <v>1.1259999999999899</v>
      </c>
      <c r="D128" s="72" t="s">
        <v>72</v>
      </c>
      <c r="E128" s="72" t="s">
        <v>212</v>
      </c>
      <c r="F128" s="70" t="s">
        <v>122</v>
      </c>
      <c r="G128" s="72" t="s">
        <v>219</v>
      </c>
      <c r="H128" s="72" t="s">
        <v>131</v>
      </c>
      <c r="I128" s="70" t="s">
        <v>77</v>
      </c>
      <c r="J128" s="72" t="s">
        <v>146</v>
      </c>
      <c r="K128" s="72" t="s">
        <v>27</v>
      </c>
      <c r="L128" s="72" t="s">
        <v>38</v>
      </c>
      <c r="M128" s="81"/>
      <c r="N128" s="81"/>
    </row>
    <row r="129" spans="1:14" s="27" customFormat="1" ht="28.8" x14ac:dyDescent="0.3">
      <c r="A129" s="72" t="s">
        <v>110</v>
      </c>
      <c r="B129" s="72">
        <v>1</v>
      </c>
      <c r="C129" s="73">
        <v>1.12699999999999</v>
      </c>
      <c r="D129" s="72" t="s">
        <v>72</v>
      </c>
      <c r="E129" s="72" t="s">
        <v>212</v>
      </c>
      <c r="F129" s="70" t="s">
        <v>122</v>
      </c>
      <c r="G129" s="72" t="s">
        <v>220</v>
      </c>
      <c r="H129" s="72" t="s">
        <v>131</v>
      </c>
      <c r="I129" s="70" t="s">
        <v>77</v>
      </c>
      <c r="J129" s="72" t="s">
        <v>78</v>
      </c>
      <c r="K129" s="72" t="s">
        <v>27</v>
      </c>
      <c r="L129" s="72" t="s">
        <v>38</v>
      </c>
      <c r="M129" s="81"/>
      <c r="N129" s="81"/>
    </row>
    <row r="130" spans="1:14" s="27" customFormat="1" ht="28.8" x14ac:dyDescent="0.3">
      <c r="A130" s="72" t="s">
        <v>110</v>
      </c>
      <c r="B130" s="72">
        <v>1</v>
      </c>
      <c r="C130" s="73">
        <v>1.1279999999999899</v>
      </c>
      <c r="D130" s="72" t="s">
        <v>72</v>
      </c>
      <c r="E130" s="72" t="s">
        <v>212</v>
      </c>
      <c r="F130" s="70" t="s">
        <v>122</v>
      </c>
      <c r="G130" s="72" t="s">
        <v>221</v>
      </c>
      <c r="H130" s="72" t="s">
        <v>131</v>
      </c>
      <c r="I130" s="70" t="s">
        <v>77</v>
      </c>
      <c r="J130" s="72" t="s">
        <v>146</v>
      </c>
      <c r="K130" s="72" t="s">
        <v>27</v>
      </c>
      <c r="L130" s="72" t="s">
        <v>38</v>
      </c>
      <c r="M130" s="81"/>
      <c r="N130" s="81"/>
    </row>
    <row r="131" spans="1:14" s="27" customFormat="1" ht="28.8" x14ac:dyDescent="0.3">
      <c r="A131" s="72" t="s">
        <v>110</v>
      </c>
      <c r="B131" s="72">
        <v>1</v>
      </c>
      <c r="C131" s="71">
        <v>1.12899999999999</v>
      </c>
      <c r="D131" s="72" t="s">
        <v>72</v>
      </c>
      <c r="E131" s="72" t="s">
        <v>212</v>
      </c>
      <c r="F131" s="70" t="s">
        <v>122</v>
      </c>
      <c r="G131" s="72" t="s">
        <v>222</v>
      </c>
      <c r="H131" s="72" t="s">
        <v>131</v>
      </c>
      <c r="I131" s="70" t="s">
        <v>77</v>
      </c>
      <c r="J131" s="72" t="s">
        <v>78</v>
      </c>
      <c r="K131" s="72" t="s">
        <v>30</v>
      </c>
      <c r="L131" s="72" t="s">
        <v>38</v>
      </c>
      <c r="M131" s="81"/>
      <c r="N131" s="81"/>
    </row>
    <row r="132" spans="1:14" s="27" customFormat="1" ht="28.8" x14ac:dyDescent="0.3">
      <c r="A132" s="72" t="s">
        <v>110</v>
      </c>
      <c r="B132" s="72">
        <v>1</v>
      </c>
      <c r="C132" s="73">
        <v>1.1299999999999899</v>
      </c>
      <c r="D132" s="72" t="s">
        <v>72</v>
      </c>
      <c r="E132" s="72" t="s">
        <v>212</v>
      </c>
      <c r="F132" s="70" t="s">
        <v>122</v>
      </c>
      <c r="G132" s="70" t="s">
        <v>223</v>
      </c>
      <c r="H132" s="70" t="s">
        <v>131</v>
      </c>
      <c r="I132" s="72" t="s">
        <v>224</v>
      </c>
      <c r="J132" s="70" t="s">
        <v>78</v>
      </c>
      <c r="K132" s="72" t="s">
        <v>27</v>
      </c>
      <c r="L132" s="72" t="s">
        <v>34</v>
      </c>
      <c r="M132" s="81"/>
      <c r="N132" s="81"/>
    </row>
    <row r="133" spans="1:14" s="27" customFormat="1" ht="28.8" x14ac:dyDescent="0.3">
      <c r="A133" s="72" t="s">
        <v>110</v>
      </c>
      <c r="B133" s="72">
        <v>1</v>
      </c>
      <c r="C133" s="73">
        <v>1.13099999999999</v>
      </c>
      <c r="D133" s="72" t="s">
        <v>72</v>
      </c>
      <c r="E133" s="72" t="s">
        <v>212</v>
      </c>
      <c r="F133" s="70" t="s">
        <v>122</v>
      </c>
      <c r="G133" s="72" t="s">
        <v>225</v>
      </c>
      <c r="H133" s="72" t="s">
        <v>131</v>
      </c>
      <c r="I133" s="70" t="s">
        <v>77</v>
      </c>
      <c r="J133" s="72" t="s">
        <v>78</v>
      </c>
      <c r="K133" s="72" t="s">
        <v>30</v>
      </c>
      <c r="L133" s="72" t="s">
        <v>38</v>
      </c>
      <c r="M133" s="81"/>
      <c r="N133" s="81"/>
    </row>
    <row r="134" spans="1:14" s="27" customFormat="1" ht="43.2" x14ac:dyDescent="0.3">
      <c r="A134" s="72" t="s">
        <v>110</v>
      </c>
      <c r="B134" s="72">
        <v>1</v>
      </c>
      <c r="C134" s="71">
        <v>1.1319999999999899</v>
      </c>
      <c r="D134" s="72" t="s">
        <v>72</v>
      </c>
      <c r="E134" s="72" t="s">
        <v>212</v>
      </c>
      <c r="F134" s="70" t="s">
        <v>122</v>
      </c>
      <c r="G134" s="72" t="s">
        <v>226</v>
      </c>
      <c r="H134" s="72" t="s">
        <v>131</v>
      </c>
      <c r="I134" s="70" t="s">
        <v>77</v>
      </c>
      <c r="J134" s="72" t="s">
        <v>78</v>
      </c>
      <c r="K134" s="72" t="s">
        <v>27</v>
      </c>
      <c r="L134" s="72" t="s">
        <v>38</v>
      </c>
      <c r="M134" s="81"/>
      <c r="N134" s="81"/>
    </row>
    <row r="135" spans="1:14" s="27" customFormat="1" ht="28.8" x14ac:dyDescent="0.3">
      <c r="A135" s="72" t="s">
        <v>110</v>
      </c>
      <c r="B135" s="72">
        <v>1</v>
      </c>
      <c r="C135" s="73">
        <v>1.1339999999999899</v>
      </c>
      <c r="D135" s="72" t="s">
        <v>72</v>
      </c>
      <c r="E135" s="72" t="s">
        <v>212</v>
      </c>
      <c r="F135" s="70" t="s">
        <v>122</v>
      </c>
      <c r="G135" s="72" t="s">
        <v>227</v>
      </c>
      <c r="H135" s="72" t="s">
        <v>131</v>
      </c>
      <c r="I135" s="70" t="s">
        <v>77</v>
      </c>
      <c r="J135" s="72" t="s">
        <v>78</v>
      </c>
      <c r="K135" s="72" t="s">
        <v>27</v>
      </c>
      <c r="L135" s="72" t="s">
        <v>38</v>
      </c>
      <c r="M135" s="81"/>
      <c r="N135" s="81"/>
    </row>
    <row r="136" spans="1:14" s="27" customFormat="1" ht="28.8" x14ac:dyDescent="0.3">
      <c r="A136" s="72" t="s">
        <v>110</v>
      </c>
      <c r="B136" s="72">
        <v>1</v>
      </c>
      <c r="C136" s="71">
        <v>1.13499999999998</v>
      </c>
      <c r="D136" s="72" t="s">
        <v>72</v>
      </c>
      <c r="E136" s="72" t="s">
        <v>212</v>
      </c>
      <c r="F136" s="70" t="s">
        <v>122</v>
      </c>
      <c r="G136" s="72" t="s">
        <v>228</v>
      </c>
      <c r="H136" s="72" t="s">
        <v>131</v>
      </c>
      <c r="I136" s="70" t="s">
        <v>77</v>
      </c>
      <c r="J136" s="72" t="s">
        <v>78</v>
      </c>
      <c r="K136" s="72" t="s">
        <v>30</v>
      </c>
      <c r="L136" s="72" t="s">
        <v>38</v>
      </c>
      <c r="M136" s="81"/>
      <c r="N136" s="81"/>
    </row>
    <row r="137" spans="1:14" s="27" customFormat="1" ht="28.8" x14ac:dyDescent="0.3">
      <c r="A137" s="72" t="s">
        <v>110</v>
      </c>
      <c r="B137" s="72">
        <v>1</v>
      </c>
      <c r="C137" s="73">
        <v>1.1359999999999899</v>
      </c>
      <c r="D137" s="72" t="s">
        <v>72</v>
      </c>
      <c r="E137" s="72" t="s">
        <v>212</v>
      </c>
      <c r="F137" s="70" t="s">
        <v>122</v>
      </c>
      <c r="G137" s="72" t="s">
        <v>229</v>
      </c>
      <c r="H137" s="72" t="s">
        <v>131</v>
      </c>
      <c r="I137" s="70" t="s">
        <v>77</v>
      </c>
      <c r="J137" s="72" t="s">
        <v>78</v>
      </c>
      <c r="K137" s="72" t="s">
        <v>27</v>
      </c>
      <c r="L137" s="72" t="s">
        <v>38</v>
      </c>
      <c r="M137" s="81"/>
      <c r="N137" s="81"/>
    </row>
    <row r="138" spans="1:14" s="27" customFormat="1" ht="28.8" x14ac:dyDescent="0.3">
      <c r="A138" s="72" t="s">
        <v>110</v>
      </c>
      <c r="B138" s="72">
        <v>1</v>
      </c>
      <c r="C138" s="73">
        <v>1.13699999999998</v>
      </c>
      <c r="D138" s="72" t="s">
        <v>72</v>
      </c>
      <c r="E138" s="72" t="s">
        <v>212</v>
      </c>
      <c r="F138" s="70" t="s">
        <v>122</v>
      </c>
      <c r="G138" s="72" t="s">
        <v>230</v>
      </c>
      <c r="H138" s="72" t="s">
        <v>131</v>
      </c>
      <c r="I138" s="70" t="s">
        <v>77</v>
      </c>
      <c r="J138" s="72" t="s">
        <v>78</v>
      </c>
      <c r="K138" s="72" t="s">
        <v>27</v>
      </c>
      <c r="L138" s="72" t="s">
        <v>38</v>
      </c>
      <c r="M138" s="81"/>
      <c r="N138" s="81"/>
    </row>
    <row r="139" spans="1:14" s="27" customFormat="1" ht="28.8" x14ac:dyDescent="0.3">
      <c r="A139" s="72" t="s">
        <v>110</v>
      </c>
      <c r="B139" s="72">
        <v>1</v>
      </c>
      <c r="C139" s="71">
        <v>1.1379999999999899</v>
      </c>
      <c r="D139" s="72" t="s">
        <v>72</v>
      </c>
      <c r="E139" s="72" t="s">
        <v>212</v>
      </c>
      <c r="F139" s="70" t="s">
        <v>122</v>
      </c>
      <c r="G139" s="72" t="s">
        <v>231</v>
      </c>
      <c r="H139" s="72" t="s">
        <v>131</v>
      </c>
      <c r="I139" s="70" t="s">
        <v>77</v>
      </c>
      <c r="J139" s="72" t="s">
        <v>78</v>
      </c>
      <c r="K139" s="72" t="s">
        <v>27</v>
      </c>
      <c r="L139" s="72" t="s">
        <v>38</v>
      </c>
      <c r="M139" s="81"/>
      <c r="N139" s="81"/>
    </row>
    <row r="140" spans="1:14" s="27" customFormat="1" ht="28.8" x14ac:dyDescent="0.3">
      <c r="A140" s="72" t="s">
        <v>110</v>
      </c>
      <c r="B140" s="72">
        <v>1</v>
      </c>
      <c r="C140" s="73">
        <v>1.13899999999998</v>
      </c>
      <c r="D140" s="72" t="s">
        <v>72</v>
      </c>
      <c r="E140" s="72" t="s">
        <v>212</v>
      </c>
      <c r="F140" s="70" t="s">
        <v>122</v>
      </c>
      <c r="G140" s="72" t="s">
        <v>232</v>
      </c>
      <c r="H140" s="72" t="s">
        <v>131</v>
      </c>
      <c r="I140" s="70" t="s">
        <v>77</v>
      </c>
      <c r="J140" s="72" t="s">
        <v>78</v>
      </c>
      <c r="K140" s="72" t="s">
        <v>27</v>
      </c>
      <c r="L140" s="72" t="s">
        <v>38</v>
      </c>
      <c r="M140" s="81"/>
      <c r="N140" s="81"/>
    </row>
    <row r="141" spans="1:14" s="27" customFormat="1" ht="28.8" x14ac:dyDescent="0.3">
      <c r="A141" s="72" t="s">
        <v>110</v>
      </c>
      <c r="B141" s="72">
        <v>1</v>
      </c>
      <c r="C141" s="73">
        <v>1.1399999999999899</v>
      </c>
      <c r="D141" s="72" t="s">
        <v>72</v>
      </c>
      <c r="E141" s="72" t="s">
        <v>212</v>
      </c>
      <c r="F141" s="70" t="s">
        <v>122</v>
      </c>
      <c r="G141" s="72" t="s">
        <v>233</v>
      </c>
      <c r="H141" s="72" t="s">
        <v>131</v>
      </c>
      <c r="I141" s="70" t="s">
        <v>77</v>
      </c>
      <c r="J141" s="72" t="s">
        <v>78</v>
      </c>
      <c r="K141" s="72" t="s">
        <v>30</v>
      </c>
      <c r="L141" s="72" t="s">
        <v>38</v>
      </c>
      <c r="M141" s="81"/>
      <c r="N141" s="81"/>
    </row>
    <row r="142" spans="1:14" s="27" customFormat="1" ht="43.2" x14ac:dyDescent="0.3">
      <c r="A142" s="72" t="s">
        <v>110</v>
      </c>
      <c r="B142" s="72">
        <v>1</v>
      </c>
      <c r="C142" s="71">
        <v>1.14099999999998</v>
      </c>
      <c r="D142" s="72" t="s">
        <v>72</v>
      </c>
      <c r="E142" s="72" t="s">
        <v>212</v>
      </c>
      <c r="F142" s="70" t="s">
        <v>122</v>
      </c>
      <c r="G142" s="72" t="s">
        <v>234</v>
      </c>
      <c r="H142" s="72" t="s">
        <v>131</v>
      </c>
      <c r="I142" s="70" t="s">
        <v>77</v>
      </c>
      <c r="J142" s="72" t="s">
        <v>78</v>
      </c>
      <c r="K142" s="72" t="s">
        <v>30</v>
      </c>
      <c r="L142" s="72" t="s">
        <v>38</v>
      </c>
      <c r="M142" s="81"/>
      <c r="N142" s="81"/>
    </row>
    <row r="143" spans="1:14" s="27" customFormat="1" ht="43.2" x14ac:dyDescent="0.3">
      <c r="A143" s="72" t="s">
        <v>110</v>
      </c>
      <c r="B143" s="70">
        <v>1</v>
      </c>
      <c r="C143" s="73">
        <v>1.1419999999999799</v>
      </c>
      <c r="D143" s="72" t="s">
        <v>72</v>
      </c>
      <c r="E143" s="72" t="s">
        <v>235</v>
      </c>
      <c r="F143" s="70" t="s">
        <v>236</v>
      </c>
      <c r="G143" s="70" t="s">
        <v>237</v>
      </c>
      <c r="H143" s="70" t="s">
        <v>131</v>
      </c>
      <c r="I143" s="72" t="s">
        <v>77</v>
      </c>
      <c r="J143" s="70" t="s">
        <v>78</v>
      </c>
      <c r="K143" s="72" t="s">
        <v>27</v>
      </c>
      <c r="L143" s="72" t="s">
        <v>38</v>
      </c>
      <c r="M143" s="81"/>
      <c r="N143" s="81"/>
    </row>
    <row r="144" spans="1:14" s="27" customFormat="1" ht="43.2" x14ac:dyDescent="0.3">
      <c r="A144" s="72" t="s">
        <v>110</v>
      </c>
      <c r="B144" s="70">
        <v>1</v>
      </c>
      <c r="C144" s="73">
        <v>1.14299999999998</v>
      </c>
      <c r="D144" s="72" t="s">
        <v>72</v>
      </c>
      <c r="E144" s="72" t="s">
        <v>235</v>
      </c>
      <c r="F144" s="70" t="s">
        <v>236</v>
      </c>
      <c r="G144" s="70" t="s">
        <v>238</v>
      </c>
      <c r="H144" s="70" t="s">
        <v>131</v>
      </c>
      <c r="I144" s="72" t="s">
        <v>77</v>
      </c>
      <c r="J144" s="70" t="s">
        <v>78</v>
      </c>
      <c r="K144" s="72" t="s">
        <v>27</v>
      </c>
      <c r="L144" s="72" t="s">
        <v>38</v>
      </c>
      <c r="M144" s="81"/>
      <c r="N144" s="81"/>
    </row>
    <row r="145" spans="1:14" s="27" customFormat="1" ht="43.2" x14ac:dyDescent="0.3">
      <c r="A145" s="72" t="s">
        <v>110</v>
      </c>
      <c r="B145" s="70">
        <v>1</v>
      </c>
      <c r="C145" s="71">
        <v>1.1439999999999799</v>
      </c>
      <c r="D145" s="72" t="s">
        <v>72</v>
      </c>
      <c r="E145" s="72" t="s">
        <v>235</v>
      </c>
      <c r="F145" s="70" t="s">
        <v>236</v>
      </c>
      <c r="G145" s="70" t="s">
        <v>239</v>
      </c>
      <c r="H145" s="70" t="s">
        <v>131</v>
      </c>
      <c r="I145" s="72" t="s">
        <v>77</v>
      </c>
      <c r="J145" s="70" t="s">
        <v>78</v>
      </c>
      <c r="K145" s="72" t="s">
        <v>27</v>
      </c>
      <c r="L145" s="72" t="s">
        <v>38</v>
      </c>
      <c r="M145" s="81"/>
      <c r="N145" s="81"/>
    </row>
    <row r="146" spans="1:14" s="27" customFormat="1" ht="43.2" x14ac:dyDescent="0.3">
      <c r="A146" s="72" t="s">
        <v>110</v>
      </c>
      <c r="B146" s="70">
        <v>1</v>
      </c>
      <c r="C146" s="73">
        <v>1.14499999999998</v>
      </c>
      <c r="D146" s="72" t="s">
        <v>72</v>
      </c>
      <c r="E146" s="72" t="s">
        <v>240</v>
      </c>
      <c r="F146" s="70" t="s">
        <v>236</v>
      </c>
      <c r="G146" s="70" t="s">
        <v>241</v>
      </c>
      <c r="H146" s="70" t="s">
        <v>131</v>
      </c>
      <c r="I146" s="72" t="s">
        <v>77</v>
      </c>
      <c r="J146" s="70" t="s">
        <v>78</v>
      </c>
      <c r="K146" s="72" t="s">
        <v>27</v>
      </c>
      <c r="L146" s="72" t="s">
        <v>38</v>
      </c>
      <c r="M146" s="81"/>
      <c r="N146" s="81"/>
    </row>
    <row r="147" spans="1:14" s="27" customFormat="1" ht="43.2" x14ac:dyDescent="0.3">
      <c r="A147" s="72" t="s">
        <v>110</v>
      </c>
      <c r="B147" s="70">
        <v>1</v>
      </c>
      <c r="C147" s="73">
        <v>1.1459999999999799</v>
      </c>
      <c r="D147" s="72" t="s">
        <v>72</v>
      </c>
      <c r="E147" s="72" t="s">
        <v>240</v>
      </c>
      <c r="F147" s="70" t="s">
        <v>236</v>
      </c>
      <c r="G147" s="70" t="s">
        <v>242</v>
      </c>
      <c r="H147" s="70" t="s">
        <v>131</v>
      </c>
      <c r="I147" s="72" t="s">
        <v>77</v>
      </c>
      <c r="J147" s="70" t="s">
        <v>78</v>
      </c>
      <c r="K147" s="72" t="s">
        <v>27</v>
      </c>
      <c r="L147" s="72" t="s">
        <v>38</v>
      </c>
      <c r="M147" s="81"/>
      <c r="N147" s="81"/>
    </row>
    <row r="148" spans="1:14" s="27" customFormat="1" ht="28.8" x14ac:dyDescent="0.3">
      <c r="A148" s="79" t="s">
        <v>71</v>
      </c>
      <c r="B148" s="70">
        <v>1</v>
      </c>
      <c r="C148" s="71">
        <v>1.14699999999998</v>
      </c>
      <c r="D148" s="70" t="s">
        <v>72</v>
      </c>
      <c r="E148" s="72" t="s">
        <v>73</v>
      </c>
      <c r="F148" s="70" t="s">
        <v>74</v>
      </c>
      <c r="G148" s="70" t="s">
        <v>243</v>
      </c>
      <c r="H148" s="70" t="s">
        <v>76</v>
      </c>
      <c r="I148" s="72" t="s">
        <v>77</v>
      </c>
      <c r="J148" s="70" t="s">
        <v>78</v>
      </c>
      <c r="K148" s="72" t="s">
        <v>27</v>
      </c>
      <c r="L148" s="72" t="s">
        <v>38</v>
      </c>
      <c r="M148" s="81"/>
      <c r="N148" s="81"/>
    </row>
    <row r="149" spans="1:14" s="27" customFormat="1" ht="43.2" x14ac:dyDescent="0.3">
      <c r="A149" s="72" t="s">
        <v>110</v>
      </c>
      <c r="B149" s="70">
        <v>1</v>
      </c>
      <c r="C149" s="73">
        <v>1.1479999999999799</v>
      </c>
      <c r="D149" s="72" t="s">
        <v>72</v>
      </c>
      <c r="E149" s="72" t="s">
        <v>240</v>
      </c>
      <c r="F149" s="70" t="s">
        <v>236</v>
      </c>
      <c r="G149" s="70" t="s">
        <v>244</v>
      </c>
      <c r="H149" s="70" t="s">
        <v>131</v>
      </c>
      <c r="I149" s="72" t="s">
        <v>77</v>
      </c>
      <c r="J149" s="70" t="s">
        <v>78</v>
      </c>
      <c r="K149" s="72" t="s">
        <v>27</v>
      </c>
      <c r="L149" s="72" t="s">
        <v>38</v>
      </c>
      <c r="M149" s="81"/>
      <c r="N149" s="81"/>
    </row>
    <row r="150" spans="1:14" s="27" customFormat="1" ht="316.8" x14ac:dyDescent="0.3">
      <c r="A150" s="72" t="s">
        <v>110</v>
      </c>
      <c r="B150" s="70">
        <v>1</v>
      </c>
      <c r="C150" s="73">
        <v>1.14899999999998</v>
      </c>
      <c r="D150" s="72" t="s">
        <v>72</v>
      </c>
      <c r="E150" s="72" t="s">
        <v>240</v>
      </c>
      <c r="F150" s="70" t="s">
        <v>236</v>
      </c>
      <c r="G150" s="70" t="s">
        <v>245</v>
      </c>
      <c r="H150" s="70" t="s">
        <v>131</v>
      </c>
      <c r="I150" s="72" t="s">
        <v>77</v>
      </c>
      <c r="J150" s="70" t="s">
        <v>78</v>
      </c>
      <c r="K150" s="72" t="s">
        <v>27</v>
      </c>
      <c r="L150" s="72" t="s">
        <v>38</v>
      </c>
      <c r="M150" s="81"/>
      <c r="N150" s="81"/>
    </row>
    <row r="151" spans="1:14" s="27" customFormat="1" ht="28.8" x14ac:dyDescent="0.3">
      <c r="A151" s="72" t="s">
        <v>110</v>
      </c>
      <c r="B151" s="70">
        <v>1</v>
      </c>
      <c r="C151" s="71">
        <v>1.1499999999999799</v>
      </c>
      <c r="D151" s="70" t="s">
        <v>72</v>
      </c>
      <c r="E151" s="72" t="s">
        <v>73</v>
      </c>
      <c r="F151" s="70" t="s">
        <v>74</v>
      </c>
      <c r="G151" s="70" t="s">
        <v>246</v>
      </c>
      <c r="H151" s="70" t="s">
        <v>76</v>
      </c>
      <c r="I151" s="72" t="s">
        <v>153</v>
      </c>
      <c r="J151" s="70" t="s">
        <v>78</v>
      </c>
      <c r="K151" s="72" t="s">
        <v>27</v>
      </c>
      <c r="L151" s="72" t="s">
        <v>38</v>
      </c>
      <c r="M151" s="81"/>
      <c r="N151" s="81"/>
    </row>
    <row r="152" spans="1:14" s="27" customFormat="1" ht="28.8" x14ac:dyDescent="0.3">
      <c r="A152" s="72" t="s">
        <v>110</v>
      </c>
      <c r="B152" s="70">
        <v>1</v>
      </c>
      <c r="C152" s="73">
        <v>1.15099999999998</v>
      </c>
      <c r="D152" s="70" t="s">
        <v>72</v>
      </c>
      <c r="E152" s="72" t="s">
        <v>73</v>
      </c>
      <c r="F152" s="70" t="s">
        <v>74</v>
      </c>
      <c r="G152" s="70" t="s">
        <v>247</v>
      </c>
      <c r="H152" s="70" t="s">
        <v>76</v>
      </c>
      <c r="I152" s="72" t="s">
        <v>153</v>
      </c>
      <c r="J152" s="70" t="s">
        <v>78</v>
      </c>
      <c r="K152" s="72" t="s">
        <v>27</v>
      </c>
      <c r="L152" s="72" t="s">
        <v>38</v>
      </c>
      <c r="M152" s="81"/>
      <c r="N152" s="81"/>
    </row>
    <row r="153" spans="1:14" s="27" customFormat="1" ht="28.8" x14ac:dyDescent="0.3">
      <c r="A153" s="72" t="s">
        <v>110</v>
      </c>
      <c r="B153" s="72">
        <v>2</v>
      </c>
      <c r="C153" s="73">
        <v>2.0019999999999998</v>
      </c>
      <c r="D153" s="72" t="s">
        <v>248</v>
      </c>
      <c r="E153" s="72" t="s">
        <v>249</v>
      </c>
      <c r="F153" s="70" t="s">
        <v>196</v>
      </c>
      <c r="G153" s="72" t="s">
        <v>250</v>
      </c>
      <c r="H153" s="72" t="s">
        <v>133</v>
      </c>
      <c r="I153" s="72" t="s">
        <v>153</v>
      </c>
      <c r="J153" s="70" t="s">
        <v>146</v>
      </c>
      <c r="K153" s="72" t="s">
        <v>27</v>
      </c>
      <c r="L153" s="72" t="s">
        <v>38</v>
      </c>
      <c r="M153" s="81"/>
      <c r="N153" s="81"/>
    </row>
    <row r="154" spans="1:14" s="27" customFormat="1" ht="28.8" x14ac:dyDescent="0.3">
      <c r="A154" s="72" t="s">
        <v>110</v>
      </c>
      <c r="B154" s="72">
        <v>2</v>
      </c>
      <c r="C154" s="73">
        <v>2.0030000000000001</v>
      </c>
      <c r="D154" s="72" t="s">
        <v>248</v>
      </c>
      <c r="E154" s="72" t="s">
        <v>80</v>
      </c>
      <c r="F154" s="70" t="s">
        <v>122</v>
      </c>
      <c r="G154" s="72" t="s">
        <v>251</v>
      </c>
      <c r="H154" s="72" t="s">
        <v>133</v>
      </c>
      <c r="I154" s="72" t="s">
        <v>153</v>
      </c>
      <c r="J154" s="70" t="s">
        <v>146</v>
      </c>
      <c r="K154" s="72" t="s">
        <v>27</v>
      </c>
      <c r="L154" s="72" t="s">
        <v>38</v>
      </c>
      <c r="M154" s="81"/>
      <c r="N154" s="81"/>
    </row>
    <row r="155" spans="1:14" s="27" customFormat="1" ht="28.8" x14ac:dyDescent="0.3">
      <c r="A155" s="72" t="s">
        <v>110</v>
      </c>
      <c r="B155" s="72">
        <v>2</v>
      </c>
      <c r="C155" s="73">
        <v>2.004</v>
      </c>
      <c r="D155" s="72" t="s">
        <v>248</v>
      </c>
      <c r="E155" s="72" t="s">
        <v>252</v>
      </c>
      <c r="F155" s="70" t="s">
        <v>253</v>
      </c>
      <c r="G155" s="72" t="s">
        <v>254</v>
      </c>
      <c r="H155" s="72" t="s">
        <v>133</v>
      </c>
      <c r="I155" s="72" t="s">
        <v>153</v>
      </c>
      <c r="J155" s="70" t="s">
        <v>146</v>
      </c>
      <c r="K155" s="72" t="s">
        <v>27</v>
      </c>
      <c r="L155" s="72" t="s">
        <v>38</v>
      </c>
      <c r="M155" s="81"/>
      <c r="N155" s="81"/>
    </row>
    <row r="156" spans="1:14" s="27" customFormat="1" ht="28.8" x14ac:dyDescent="0.3">
      <c r="A156" s="72" t="s">
        <v>110</v>
      </c>
      <c r="B156" s="72">
        <v>2</v>
      </c>
      <c r="C156" s="73">
        <v>2.0049999999999999</v>
      </c>
      <c r="D156" s="72" t="s">
        <v>248</v>
      </c>
      <c r="E156" s="72" t="s">
        <v>255</v>
      </c>
      <c r="F156" s="70" t="s">
        <v>122</v>
      </c>
      <c r="G156" s="72" t="s">
        <v>256</v>
      </c>
      <c r="H156" s="72" t="s">
        <v>133</v>
      </c>
      <c r="I156" s="72" t="s">
        <v>153</v>
      </c>
      <c r="J156" s="70" t="s">
        <v>146</v>
      </c>
      <c r="K156" s="72" t="s">
        <v>27</v>
      </c>
      <c r="L156" s="72" t="s">
        <v>38</v>
      </c>
      <c r="M156" s="81"/>
      <c r="N156" s="81"/>
    </row>
    <row r="157" spans="1:14" s="27" customFormat="1" ht="28.8" x14ac:dyDescent="0.3">
      <c r="A157" s="72" t="s">
        <v>110</v>
      </c>
      <c r="B157" s="72">
        <v>2</v>
      </c>
      <c r="C157" s="73">
        <v>2.0059999999999998</v>
      </c>
      <c r="D157" s="72" t="s">
        <v>248</v>
      </c>
      <c r="E157" s="72" t="s">
        <v>257</v>
      </c>
      <c r="F157" s="70" t="s">
        <v>122</v>
      </c>
      <c r="G157" s="72" t="s">
        <v>258</v>
      </c>
      <c r="H157" s="72" t="s">
        <v>133</v>
      </c>
      <c r="I157" s="72" t="s">
        <v>153</v>
      </c>
      <c r="J157" s="70" t="s">
        <v>146</v>
      </c>
      <c r="K157" s="72" t="s">
        <v>27</v>
      </c>
      <c r="L157" s="72" t="s">
        <v>38</v>
      </c>
      <c r="M157" s="81"/>
      <c r="N157" s="81"/>
    </row>
    <row r="158" spans="1:14" s="27" customFormat="1" ht="28.8" x14ac:dyDescent="0.3">
      <c r="A158" s="72" t="s">
        <v>110</v>
      </c>
      <c r="B158" s="72">
        <v>2</v>
      </c>
      <c r="C158" s="73">
        <v>2.0070000000000001</v>
      </c>
      <c r="D158" s="72" t="s">
        <v>248</v>
      </c>
      <c r="E158" s="72" t="s">
        <v>259</v>
      </c>
      <c r="F158" s="70" t="s">
        <v>122</v>
      </c>
      <c r="G158" s="72" t="s">
        <v>260</v>
      </c>
      <c r="H158" s="72" t="s">
        <v>133</v>
      </c>
      <c r="I158" s="72" t="s">
        <v>153</v>
      </c>
      <c r="J158" s="70" t="s">
        <v>146</v>
      </c>
      <c r="K158" s="72" t="s">
        <v>27</v>
      </c>
      <c r="L158" s="72" t="s">
        <v>38</v>
      </c>
      <c r="M158" s="81"/>
      <c r="N158" s="81"/>
    </row>
    <row r="159" spans="1:14" s="27" customFormat="1" ht="28.8" x14ac:dyDescent="0.3">
      <c r="A159" s="72" t="s">
        <v>110</v>
      </c>
      <c r="B159" s="72">
        <v>2</v>
      </c>
      <c r="C159" s="73">
        <v>2.008</v>
      </c>
      <c r="D159" s="72" t="s">
        <v>248</v>
      </c>
      <c r="E159" s="72" t="s">
        <v>261</v>
      </c>
      <c r="F159" s="70" t="s">
        <v>122</v>
      </c>
      <c r="G159" s="72" t="s">
        <v>262</v>
      </c>
      <c r="H159" s="72" t="s">
        <v>133</v>
      </c>
      <c r="I159" s="72" t="s">
        <v>153</v>
      </c>
      <c r="J159" s="70" t="s">
        <v>146</v>
      </c>
      <c r="K159" s="72" t="s">
        <v>27</v>
      </c>
      <c r="L159" s="72" t="s">
        <v>38</v>
      </c>
      <c r="M159" s="81"/>
      <c r="N159" s="81"/>
    </row>
    <row r="160" spans="1:14" s="27" customFormat="1" ht="14.4" x14ac:dyDescent="0.3">
      <c r="A160" s="72" t="s">
        <v>110</v>
      </c>
      <c r="B160" s="72">
        <v>2</v>
      </c>
      <c r="C160" s="73">
        <v>2.0089999999999999</v>
      </c>
      <c r="D160" s="72" t="s">
        <v>248</v>
      </c>
      <c r="E160" s="72" t="s">
        <v>263</v>
      </c>
      <c r="F160" s="70" t="s">
        <v>264</v>
      </c>
      <c r="G160" s="72" t="s">
        <v>265</v>
      </c>
      <c r="H160" s="72" t="s">
        <v>133</v>
      </c>
      <c r="I160" s="72" t="s">
        <v>153</v>
      </c>
      <c r="J160" s="70" t="s">
        <v>146</v>
      </c>
      <c r="K160" s="72" t="s">
        <v>27</v>
      </c>
      <c r="L160" s="72" t="s">
        <v>38</v>
      </c>
      <c r="M160" s="81"/>
      <c r="N160" s="81"/>
    </row>
    <row r="161" spans="1:14" s="27" customFormat="1" ht="14.4" x14ac:dyDescent="0.3">
      <c r="A161" s="72" t="s">
        <v>110</v>
      </c>
      <c r="B161" s="72">
        <v>2</v>
      </c>
      <c r="C161" s="73">
        <v>2.0099999999999998</v>
      </c>
      <c r="D161" s="72" t="s">
        <v>248</v>
      </c>
      <c r="E161" s="72" t="s">
        <v>266</v>
      </c>
      <c r="F161" s="70" t="s">
        <v>264</v>
      </c>
      <c r="G161" s="72" t="s">
        <v>267</v>
      </c>
      <c r="H161" s="72" t="s">
        <v>133</v>
      </c>
      <c r="I161" s="72" t="s">
        <v>153</v>
      </c>
      <c r="J161" s="70" t="s">
        <v>146</v>
      </c>
      <c r="K161" s="72" t="s">
        <v>27</v>
      </c>
      <c r="L161" s="72" t="s">
        <v>38</v>
      </c>
      <c r="M161" s="81"/>
      <c r="N161" s="81"/>
    </row>
    <row r="162" spans="1:14" s="27" customFormat="1" ht="28.8" x14ac:dyDescent="0.3">
      <c r="A162" s="72" t="s">
        <v>110</v>
      </c>
      <c r="B162" s="72">
        <v>2</v>
      </c>
      <c r="C162" s="73">
        <v>2.0110000000000001</v>
      </c>
      <c r="D162" s="72" t="s">
        <v>248</v>
      </c>
      <c r="E162" s="72" t="s">
        <v>129</v>
      </c>
      <c r="F162" s="70" t="s">
        <v>122</v>
      </c>
      <c r="G162" s="70" t="s">
        <v>268</v>
      </c>
      <c r="H162" s="70" t="s">
        <v>131</v>
      </c>
      <c r="I162" s="72" t="s">
        <v>153</v>
      </c>
      <c r="J162" s="70" t="s">
        <v>78</v>
      </c>
      <c r="K162" s="72" t="s">
        <v>27</v>
      </c>
      <c r="L162" s="72" t="s">
        <v>38</v>
      </c>
      <c r="M162" s="81"/>
      <c r="N162" s="81"/>
    </row>
    <row r="163" spans="1:14" s="27" customFormat="1" ht="28.8" x14ac:dyDescent="0.3">
      <c r="A163" s="72" t="s">
        <v>110</v>
      </c>
      <c r="B163" s="72">
        <v>2</v>
      </c>
      <c r="C163" s="73">
        <v>2.012</v>
      </c>
      <c r="D163" s="72" t="s">
        <v>248</v>
      </c>
      <c r="E163" s="72" t="s">
        <v>129</v>
      </c>
      <c r="F163" s="70" t="s">
        <v>122</v>
      </c>
      <c r="G163" s="70" t="s">
        <v>269</v>
      </c>
      <c r="H163" s="70" t="s">
        <v>131</v>
      </c>
      <c r="I163" s="72" t="s">
        <v>153</v>
      </c>
      <c r="J163" s="70" t="s">
        <v>78</v>
      </c>
      <c r="K163" s="72" t="s">
        <v>27</v>
      </c>
      <c r="L163" s="72" t="s">
        <v>38</v>
      </c>
      <c r="M163" s="81"/>
      <c r="N163" s="81"/>
    </row>
    <row r="164" spans="1:14" s="27" customFormat="1" ht="28.8" x14ac:dyDescent="0.3">
      <c r="A164" s="72" t="s">
        <v>110</v>
      </c>
      <c r="B164" s="72">
        <v>2</v>
      </c>
      <c r="C164" s="73">
        <v>2.0129999999999999</v>
      </c>
      <c r="D164" s="72" t="s">
        <v>248</v>
      </c>
      <c r="E164" s="72" t="s">
        <v>270</v>
      </c>
      <c r="F164" s="70" t="s">
        <v>122</v>
      </c>
      <c r="G164" s="70" t="s">
        <v>271</v>
      </c>
      <c r="H164" s="70" t="s">
        <v>131</v>
      </c>
      <c r="I164" s="72" t="s">
        <v>153</v>
      </c>
      <c r="J164" s="70" t="s">
        <v>78</v>
      </c>
      <c r="K164" s="72" t="s">
        <v>27</v>
      </c>
      <c r="L164" s="72" t="s">
        <v>38</v>
      </c>
      <c r="M164" s="81"/>
      <c r="N164" s="81"/>
    </row>
    <row r="165" spans="1:14" s="27" customFormat="1" ht="28.8" x14ac:dyDescent="0.3">
      <c r="A165" s="72" t="s">
        <v>110</v>
      </c>
      <c r="B165" s="72">
        <v>2</v>
      </c>
      <c r="C165" s="73">
        <v>2.0139999999999998</v>
      </c>
      <c r="D165" s="72" t="s">
        <v>248</v>
      </c>
      <c r="E165" s="72" t="s">
        <v>272</v>
      </c>
      <c r="F165" s="70" t="s">
        <v>122</v>
      </c>
      <c r="G165" s="70" t="s">
        <v>273</v>
      </c>
      <c r="H165" s="70" t="s">
        <v>131</v>
      </c>
      <c r="I165" s="72" t="s">
        <v>153</v>
      </c>
      <c r="J165" s="70" t="s">
        <v>78</v>
      </c>
      <c r="K165" s="72" t="s">
        <v>27</v>
      </c>
      <c r="L165" s="72" t="s">
        <v>38</v>
      </c>
      <c r="M165" s="81"/>
      <c r="N165" s="81"/>
    </row>
    <row r="166" spans="1:14" s="27" customFormat="1" ht="28.8" x14ac:dyDescent="0.3">
      <c r="A166" s="72" t="s">
        <v>110</v>
      </c>
      <c r="B166" s="72">
        <v>2</v>
      </c>
      <c r="C166" s="73">
        <v>2.0150000000000001</v>
      </c>
      <c r="D166" s="72" t="s">
        <v>248</v>
      </c>
      <c r="E166" s="72" t="s">
        <v>274</v>
      </c>
      <c r="F166" s="72" t="s">
        <v>196</v>
      </c>
      <c r="G166" s="72" t="s">
        <v>275</v>
      </c>
      <c r="H166" s="70" t="s">
        <v>133</v>
      </c>
      <c r="I166" s="72" t="s">
        <v>77</v>
      </c>
      <c r="J166" s="70" t="s">
        <v>146</v>
      </c>
      <c r="K166" s="72" t="s">
        <v>27</v>
      </c>
      <c r="L166" s="72" t="s">
        <v>38</v>
      </c>
      <c r="M166" s="81"/>
      <c r="N166" s="81"/>
    </row>
    <row r="167" spans="1:14" s="27" customFormat="1" ht="28.8" x14ac:dyDescent="0.3">
      <c r="A167" s="72" t="s">
        <v>79</v>
      </c>
      <c r="B167" s="72">
        <v>3</v>
      </c>
      <c r="C167" s="71">
        <v>3.0009999999999999</v>
      </c>
      <c r="D167" s="72" t="s">
        <v>276</v>
      </c>
      <c r="E167" s="72" t="s">
        <v>129</v>
      </c>
      <c r="F167" s="70" t="s">
        <v>253</v>
      </c>
      <c r="G167" s="70" t="s">
        <v>277</v>
      </c>
      <c r="H167" s="70" t="s">
        <v>131</v>
      </c>
      <c r="I167" s="72" t="s">
        <v>153</v>
      </c>
      <c r="J167" s="70" t="s">
        <v>278</v>
      </c>
      <c r="K167" s="72" t="s">
        <v>27</v>
      </c>
      <c r="L167" s="72" t="s">
        <v>38</v>
      </c>
      <c r="M167" s="81"/>
      <c r="N167" s="81"/>
    </row>
    <row r="168" spans="1:14" s="27" customFormat="1" ht="28.8" x14ac:dyDescent="0.3">
      <c r="A168" s="72" t="s">
        <v>79</v>
      </c>
      <c r="B168" s="72">
        <v>3</v>
      </c>
      <c r="C168" s="71">
        <v>3.0019999999999998</v>
      </c>
      <c r="D168" s="72" t="s">
        <v>276</v>
      </c>
      <c r="E168" s="72" t="s">
        <v>129</v>
      </c>
      <c r="F168" s="70" t="s">
        <v>253</v>
      </c>
      <c r="G168" s="70" t="s">
        <v>279</v>
      </c>
      <c r="H168" s="70" t="s">
        <v>131</v>
      </c>
      <c r="I168" s="72" t="s">
        <v>153</v>
      </c>
      <c r="J168" s="70" t="s">
        <v>278</v>
      </c>
      <c r="K168" s="72" t="s">
        <v>27</v>
      </c>
      <c r="L168" s="72" t="s">
        <v>38</v>
      </c>
      <c r="M168" s="81"/>
      <c r="N168" s="81"/>
    </row>
    <row r="169" spans="1:14" s="27" customFormat="1" ht="28.8" x14ac:dyDescent="0.3">
      <c r="A169" s="72" t="s">
        <v>79</v>
      </c>
      <c r="B169" s="72">
        <v>3</v>
      </c>
      <c r="C169" s="71">
        <v>3.0030000000000001</v>
      </c>
      <c r="D169" s="72" t="s">
        <v>276</v>
      </c>
      <c r="E169" s="72" t="s">
        <v>235</v>
      </c>
      <c r="F169" s="70" t="s">
        <v>253</v>
      </c>
      <c r="G169" s="70" t="s">
        <v>280</v>
      </c>
      <c r="H169" s="70" t="s">
        <v>131</v>
      </c>
      <c r="I169" s="72" t="s">
        <v>153</v>
      </c>
      <c r="J169" s="70" t="s">
        <v>278</v>
      </c>
      <c r="K169" s="72" t="s">
        <v>27</v>
      </c>
      <c r="L169" s="72" t="s">
        <v>38</v>
      </c>
      <c r="M169" s="81"/>
      <c r="N169" s="81"/>
    </row>
    <row r="170" spans="1:14" s="27" customFormat="1" ht="28.8" x14ac:dyDescent="0.3">
      <c r="A170" s="72" t="s">
        <v>79</v>
      </c>
      <c r="B170" s="72">
        <v>3</v>
      </c>
      <c r="C170" s="71">
        <v>3.004</v>
      </c>
      <c r="D170" s="72" t="s">
        <v>276</v>
      </c>
      <c r="E170" s="72" t="s">
        <v>235</v>
      </c>
      <c r="F170" s="70" t="s">
        <v>253</v>
      </c>
      <c r="G170" s="70" t="s">
        <v>281</v>
      </c>
      <c r="H170" s="70" t="s">
        <v>131</v>
      </c>
      <c r="I170" s="72" t="s">
        <v>153</v>
      </c>
      <c r="J170" s="70" t="s">
        <v>278</v>
      </c>
      <c r="K170" s="72" t="s">
        <v>27</v>
      </c>
      <c r="L170" s="72" t="s">
        <v>38</v>
      </c>
      <c r="M170" s="81"/>
      <c r="N170" s="81"/>
    </row>
    <row r="171" spans="1:14" s="27" customFormat="1" ht="28.8" x14ac:dyDescent="0.3">
      <c r="A171" s="72" t="s">
        <v>79</v>
      </c>
      <c r="B171" s="72">
        <v>3</v>
      </c>
      <c r="C171" s="71">
        <v>3.0049999999999999</v>
      </c>
      <c r="D171" s="72" t="s">
        <v>276</v>
      </c>
      <c r="E171" s="72" t="s">
        <v>235</v>
      </c>
      <c r="F171" s="70" t="s">
        <v>253</v>
      </c>
      <c r="G171" s="70" t="s">
        <v>282</v>
      </c>
      <c r="H171" s="70" t="s">
        <v>131</v>
      </c>
      <c r="I171" s="72" t="s">
        <v>153</v>
      </c>
      <c r="J171" s="70" t="s">
        <v>278</v>
      </c>
      <c r="K171" s="72" t="s">
        <v>27</v>
      </c>
      <c r="L171" s="72" t="s">
        <v>38</v>
      </c>
      <c r="M171" s="81"/>
      <c r="N171" s="81"/>
    </row>
    <row r="172" spans="1:14" s="27" customFormat="1" ht="28.8" x14ac:dyDescent="0.3">
      <c r="A172" s="72" t="s">
        <v>79</v>
      </c>
      <c r="B172" s="72">
        <v>3</v>
      </c>
      <c r="C172" s="71">
        <v>3.0059999999999998</v>
      </c>
      <c r="D172" s="72" t="s">
        <v>276</v>
      </c>
      <c r="E172" s="72" t="s">
        <v>235</v>
      </c>
      <c r="F172" s="70" t="s">
        <v>253</v>
      </c>
      <c r="G172" s="70" t="s">
        <v>283</v>
      </c>
      <c r="H172" s="70" t="s">
        <v>131</v>
      </c>
      <c r="I172" s="72" t="s">
        <v>153</v>
      </c>
      <c r="J172" s="70" t="s">
        <v>278</v>
      </c>
      <c r="K172" s="72" t="s">
        <v>27</v>
      </c>
      <c r="L172" s="72" t="s">
        <v>38</v>
      </c>
      <c r="M172" s="81"/>
      <c r="N172" s="81"/>
    </row>
    <row r="173" spans="1:14" s="27" customFormat="1" ht="28.8" x14ac:dyDescent="0.3">
      <c r="A173" s="72" t="s">
        <v>79</v>
      </c>
      <c r="B173" s="72">
        <v>3</v>
      </c>
      <c r="C173" s="71">
        <v>3.0070000000000001</v>
      </c>
      <c r="D173" s="72" t="s">
        <v>276</v>
      </c>
      <c r="E173" s="72" t="s">
        <v>235</v>
      </c>
      <c r="F173" s="70" t="s">
        <v>253</v>
      </c>
      <c r="G173" s="70" t="s">
        <v>284</v>
      </c>
      <c r="H173" s="70" t="s">
        <v>131</v>
      </c>
      <c r="I173" s="72" t="s">
        <v>153</v>
      </c>
      <c r="J173" s="70" t="s">
        <v>278</v>
      </c>
      <c r="K173" s="72" t="s">
        <v>27</v>
      </c>
      <c r="L173" s="72" t="s">
        <v>38</v>
      </c>
      <c r="M173" s="81"/>
      <c r="N173" s="81"/>
    </row>
    <row r="174" spans="1:14" s="27" customFormat="1" ht="28.8" x14ac:dyDescent="0.3">
      <c r="A174" s="72" t="s">
        <v>79</v>
      </c>
      <c r="B174" s="72">
        <v>3</v>
      </c>
      <c r="C174" s="71">
        <v>3.008</v>
      </c>
      <c r="D174" s="72" t="s">
        <v>276</v>
      </c>
      <c r="E174" s="72" t="s">
        <v>235</v>
      </c>
      <c r="F174" s="70" t="s">
        <v>253</v>
      </c>
      <c r="G174" s="70" t="s">
        <v>285</v>
      </c>
      <c r="H174" s="70" t="s">
        <v>131</v>
      </c>
      <c r="I174" s="72" t="s">
        <v>153</v>
      </c>
      <c r="J174" s="70" t="s">
        <v>278</v>
      </c>
      <c r="K174" s="72" t="s">
        <v>27</v>
      </c>
      <c r="L174" s="72" t="s">
        <v>38</v>
      </c>
      <c r="M174" s="81"/>
      <c r="N174" s="81"/>
    </row>
    <row r="175" spans="1:14" s="27" customFormat="1" ht="28.8" x14ac:dyDescent="0.3">
      <c r="A175" s="72" t="s">
        <v>79</v>
      </c>
      <c r="B175" s="72">
        <v>3</v>
      </c>
      <c r="C175" s="71">
        <v>3.0089999999999999</v>
      </c>
      <c r="D175" s="72" t="s">
        <v>276</v>
      </c>
      <c r="E175" s="72" t="s">
        <v>235</v>
      </c>
      <c r="F175" s="70" t="s">
        <v>253</v>
      </c>
      <c r="G175" s="70" t="s">
        <v>286</v>
      </c>
      <c r="H175" s="70" t="s">
        <v>131</v>
      </c>
      <c r="I175" s="72" t="s">
        <v>153</v>
      </c>
      <c r="J175" s="70" t="s">
        <v>278</v>
      </c>
      <c r="K175" s="72" t="s">
        <v>27</v>
      </c>
      <c r="L175" s="72" t="s">
        <v>38</v>
      </c>
      <c r="M175" s="81"/>
      <c r="N175" s="81"/>
    </row>
    <row r="176" spans="1:14" s="27" customFormat="1" ht="28.8" x14ac:dyDescent="0.3">
      <c r="A176" s="72" t="s">
        <v>79</v>
      </c>
      <c r="B176" s="72">
        <v>3</v>
      </c>
      <c r="C176" s="71">
        <v>3.01</v>
      </c>
      <c r="D176" s="72" t="s">
        <v>276</v>
      </c>
      <c r="E176" s="72" t="s">
        <v>235</v>
      </c>
      <c r="F176" s="70" t="s">
        <v>253</v>
      </c>
      <c r="G176" s="70" t="s">
        <v>287</v>
      </c>
      <c r="H176" s="70" t="s">
        <v>131</v>
      </c>
      <c r="I176" s="72" t="s">
        <v>153</v>
      </c>
      <c r="J176" s="70" t="s">
        <v>278</v>
      </c>
      <c r="K176" s="72" t="s">
        <v>27</v>
      </c>
      <c r="L176" s="72" t="s">
        <v>38</v>
      </c>
      <c r="M176" s="81"/>
      <c r="N176" s="81"/>
    </row>
    <row r="177" spans="1:14" s="27" customFormat="1" ht="28.8" x14ac:dyDescent="0.3">
      <c r="A177" s="72" t="s">
        <v>79</v>
      </c>
      <c r="B177" s="72">
        <v>3</v>
      </c>
      <c r="C177" s="71">
        <v>3.0110000000000001</v>
      </c>
      <c r="D177" s="72" t="s">
        <v>276</v>
      </c>
      <c r="E177" s="72" t="s">
        <v>270</v>
      </c>
      <c r="F177" s="70" t="s">
        <v>253</v>
      </c>
      <c r="G177" s="70" t="s">
        <v>288</v>
      </c>
      <c r="H177" s="70" t="s">
        <v>131</v>
      </c>
      <c r="I177" s="72" t="s">
        <v>153</v>
      </c>
      <c r="J177" s="70" t="s">
        <v>278</v>
      </c>
      <c r="K177" s="72" t="s">
        <v>27</v>
      </c>
      <c r="L177" s="72" t="s">
        <v>38</v>
      </c>
      <c r="M177" s="81"/>
      <c r="N177" s="81"/>
    </row>
    <row r="178" spans="1:14" s="27" customFormat="1" ht="28.8" x14ac:dyDescent="0.3">
      <c r="A178" s="72" t="s">
        <v>79</v>
      </c>
      <c r="B178" s="72">
        <v>3</v>
      </c>
      <c r="C178" s="71">
        <v>3.012</v>
      </c>
      <c r="D178" s="72" t="s">
        <v>276</v>
      </c>
      <c r="E178" s="72" t="s">
        <v>270</v>
      </c>
      <c r="F178" s="70" t="s">
        <v>253</v>
      </c>
      <c r="G178" s="70" t="s">
        <v>289</v>
      </c>
      <c r="H178" s="70" t="s">
        <v>131</v>
      </c>
      <c r="I178" s="72" t="s">
        <v>153</v>
      </c>
      <c r="J178" s="70" t="s">
        <v>278</v>
      </c>
      <c r="K178" s="72" t="s">
        <v>27</v>
      </c>
      <c r="L178" s="72" t="s">
        <v>38</v>
      </c>
      <c r="M178" s="81"/>
      <c r="N178" s="81"/>
    </row>
    <row r="179" spans="1:14" s="27" customFormat="1" ht="28.8" x14ac:dyDescent="0.3">
      <c r="A179" s="72" t="s">
        <v>79</v>
      </c>
      <c r="B179" s="72">
        <v>3</v>
      </c>
      <c r="C179" s="71">
        <v>3.0129999999999999</v>
      </c>
      <c r="D179" s="72" t="s">
        <v>276</v>
      </c>
      <c r="E179" s="72" t="s">
        <v>290</v>
      </c>
      <c r="F179" s="70" t="s">
        <v>253</v>
      </c>
      <c r="G179" s="70" t="s">
        <v>291</v>
      </c>
      <c r="H179" s="70" t="s">
        <v>131</v>
      </c>
      <c r="I179" s="72" t="s">
        <v>153</v>
      </c>
      <c r="J179" s="70" t="s">
        <v>278</v>
      </c>
      <c r="K179" s="72" t="s">
        <v>27</v>
      </c>
      <c r="L179" s="72" t="s">
        <v>38</v>
      </c>
      <c r="M179" s="81"/>
      <c r="N179" s="81"/>
    </row>
    <row r="180" spans="1:14" s="27" customFormat="1" ht="28.8" x14ac:dyDescent="0.3">
      <c r="A180" s="72" t="s">
        <v>110</v>
      </c>
      <c r="B180" s="72">
        <v>3</v>
      </c>
      <c r="C180" s="71">
        <v>3.0139999999999998</v>
      </c>
      <c r="D180" s="72" t="s">
        <v>276</v>
      </c>
      <c r="E180" s="72" t="s">
        <v>252</v>
      </c>
      <c r="F180" s="72" t="s">
        <v>253</v>
      </c>
      <c r="G180" s="72" t="s">
        <v>292</v>
      </c>
      <c r="H180" s="70" t="s">
        <v>131</v>
      </c>
      <c r="I180" s="72" t="s">
        <v>77</v>
      </c>
      <c r="J180" s="70" t="s">
        <v>146</v>
      </c>
      <c r="K180" s="72" t="s">
        <v>27</v>
      </c>
      <c r="L180" s="72" t="s">
        <v>38</v>
      </c>
      <c r="M180" s="81"/>
      <c r="N180" s="81"/>
    </row>
    <row r="181" spans="1:14" s="27" customFormat="1" ht="28.8" x14ac:dyDescent="0.3">
      <c r="A181" s="72" t="s">
        <v>110</v>
      </c>
      <c r="B181" s="72">
        <v>3</v>
      </c>
      <c r="C181" s="71">
        <v>3.0150000000000001</v>
      </c>
      <c r="D181" s="72" t="s">
        <v>276</v>
      </c>
      <c r="E181" s="72" t="s">
        <v>270</v>
      </c>
      <c r="F181" s="72" t="s">
        <v>253</v>
      </c>
      <c r="G181" s="72" t="s">
        <v>293</v>
      </c>
      <c r="H181" s="70" t="s">
        <v>131</v>
      </c>
      <c r="I181" s="72" t="s">
        <v>77</v>
      </c>
      <c r="J181" s="70" t="s">
        <v>146</v>
      </c>
      <c r="K181" s="72" t="s">
        <v>27</v>
      </c>
      <c r="L181" s="72" t="s">
        <v>38</v>
      </c>
      <c r="M181" s="81"/>
      <c r="N181" s="81"/>
    </row>
    <row r="182" spans="1:14" s="27" customFormat="1" ht="28.8" x14ac:dyDescent="0.3">
      <c r="A182" s="72" t="s">
        <v>110</v>
      </c>
      <c r="B182" s="72">
        <v>3</v>
      </c>
      <c r="C182" s="71">
        <v>3.016</v>
      </c>
      <c r="D182" s="72" t="s">
        <v>276</v>
      </c>
      <c r="E182" s="72" t="s">
        <v>252</v>
      </c>
      <c r="F182" s="72" t="s">
        <v>253</v>
      </c>
      <c r="G182" s="72" t="s">
        <v>294</v>
      </c>
      <c r="H182" s="70" t="s">
        <v>131</v>
      </c>
      <c r="I182" s="72" t="s">
        <v>77</v>
      </c>
      <c r="J182" s="70" t="s">
        <v>146</v>
      </c>
      <c r="K182" s="72" t="s">
        <v>27</v>
      </c>
      <c r="L182" s="72" t="s">
        <v>38</v>
      </c>
      <c r="M182" s="81"/>
      <c r="N182" s="81"/>
    </row>
    <row r="183" spans="1:14" s="27" customFormat="1" ht="28.8" x14ac:dyDescent="0.3">
      <c r="A183" s="72" t="s">
        <v>110</v>
      </c>
      <c r="B183" s="72">
        <v>3</v>
      </c>
      <c r="C183" s="71">
        <v>3.0169999999999999</v>
      </c>
      <c r="D183" s="72" t="s">
        <v>276</v>
      </c>
      <c r="E183" s="72" t="s">
        <v>252</v>
      </c>
      <c r="F183" s="72" t="s">
        <v>253</v>
      </c>
      <c r="G183" s="72" t="s">
        <v>295</v>
      </c>
      <c r="H183" s="70" t="s">
        <v>131</v>
      </c>
      <c r="I183" s="72" t="s">
        <v>77</v>
      </c>
      <c r="J183" s="70" t="s">
        <v>146</v>
      </c>
      <c r="K183" s="72" t="s">
        <v>27</v>
      </c>
      <c r="L183" s="72" t="s">
        <v>38</v>
      </c>
      <c r="M183" s="81"/>
      <c r="N183" s="81"/>
    </row>
    <row r="184" spans="1:14" s="27" customFormat="1" ht="28.8" x14ac:dyDescent="0.3">
      <c r="A184" s="72" t="s">
        <v>110</v>
      </c>
      <c r="B184" s="72">
        <v>3</v>
      </c>
      <c r="C184" s="71">
        <v>3.0179999999999998</v>
      </c>
      <c r="D184" s="72" t="s">
        <v>276</v>
      </c>
      <c r="E184" s="72" t="s">
        <v>252</v>
      </c>
      <c r="F184" s="72" t="s">
        <v>253</v>
      </c>
      <c r="G184" s="72" t="s">
        <v>296</v>
      </c>
      <c r="H184" s="70" t="s">
        <v>131</v>
      </c>
      <c r="I184" s="72" t="s">
        <v>77</v>
      </c>
      <c r="J184" s="70" t="s">
        <v>146</v>
      </c>
      <c r="K184" s="72" t="s">
        <v>27</v>
      </c>
      <c r="L184" s="72" t="s">
        <v>38</v>
      </c>
      <c r="M184" s="81"/>
      <c r="N184" s="81"/>
    </row>
    <row r="185" spans="1:14" s="27" customFormat="1" ht="28.8" x14ac:dyDescent="0.3">
      <c r="A185" s="72" t="s">
        <v>110</v>
      </c>
      <c r="B185" s="72">
        <v>3</v>
      </c>
      <c r="C185" s="71">
        <v>3.0190000000000001</v>
      </c>
      <c r="D185" s="72" t="s">
        <v>276</v>
      </c>
      <c r="E185" s="72" t="s">
        <v>252</v>
      </c>
      <c r="F185" s="72" t="s">
        <v>253</v>
      </c>
      <c r="G185" s="72" t="s">
        <v>297</v>
      </c>
      <c r="H185" s="72" t="s">
        <v>131</v>
      </c>
      <c r="I185" s="72" t="s">
        <v>77</v>
      </c>
      <c r="J185" s="70" t="s">
        <v>278</v>
      </c>
      <c r="K185" s="72" t="s">
        <v>27</v>
      </c>
      <c r="L185" s="72" t="s">
        <v>34</v>
      </c>
      <c r="M185" s="81"/>
      <c r="N185" s="81"/>
    </row>
    <row r="186" spans="1:14" s="27" customFormat="1" ht="28.8" x14ac:dyDescent="0.3">
      <c r="A186" s="72" t="s">
        <v>110</v>
      </c>
      <c r="B186" s="72">
        <v>3</v>
      </c>
      <c r="C186" s="71">
        <v>3.02</v>
      </c>
      <c r="D186" s="72" t="s">
        <v>276</v>
      </c>
      <c r="E186" s="72" t="s">
        <v>252</v>
      </c>
      <c r="F186" s="72" t="s">
        <v>253</v>
      </c>
      <c r="G186" s="70" t="s">
        <v>298</v>
      </c>
      <c r="H186" s="70" t="s">
        <v>131</v>
      </c>
      <c r="I186" s="72" t="s">
        <v>77</v>
      </c>
      <c r="J186" s="70" t="s">
        <v>278</v>
      </c>
      <c r="K186" s="72" t="s">
        <v>27</v>
      </c>
      <c r="L186" s="72" t="s">
        <v>38</v>
      </c>
      <c r="M186" s="81"/>
      <c r="N186" s="81"/>
    </row>
    <row r="187" spans="1:14" s="27" customFormat="1" ht="28.8" x14ac:dyDescent="0.3">
      <c r="A187" s="72" t="s">
        <v>110</v>
      </c>
      <c r="B187" s="72">
        <v>3</v>
      </c>
      <c r="C187" s="71">
        <v>3.0209999999999999</v>
      </c>
      <c r="D187" s="72" t="s">
        <v>276</v>
      </c>
      <c r="E187" s="72" t="s">
        <v>252</v>
      </c>
      <c r="F187" s="72" t="s">
        <v>253</v>
      </c>
      <c r="G187" s="72" t="s">
        <v>299</v>
      </c>
      <c r="H187" s="70" t="s">
        <v>131</v>
      </c>
      <c r="I187" s="72" t="s">
        <v>77</v>
      </c>
      <c r="J187" s="70" t="s">
        <v>278</v>
      </c>
      <c r="K187" s="72" t="s">
        <v>27</v>
      </c>
      <c r="L187" s="72" t="s">
        <v>38</v>
      </c>
      <c r="M187" s="81"/>
      <c r="N187" s="81"/>
    </row>
    <row r="188" spans="1:14" s="27" customFormat="1" ht="28.8" x14ac:dyDescent="0.3">
      <c r="A188" s="72" t="s">
        <v>110</v>
      </c>
      <c r="B188" s="72">
        <v>3</v>
      </c>
      <c r="C188" s="71">
        <v>3.0219999999999998</v>
      </c>
      <c r="D188" s="72" t="s">
        <v>276</v>
      </c>
      <c r="E188" s="72" t="s">
        <v>252</v>
      </c>
      <c r="F188" s="72" t="s">
        <v>253</v>
      </c>
      <c r="G188" s="72" t="s">
        <v>300</v>
      </c>
      <c r="H188" s="72" t="s">
        <v>133</v>
      </c>
      <c r="I188" s="72" t="s">
        <v>77</v>
      </c>
      <c r="J188" s="72" t="s">
        <v>146</v>
      </c>
      <c r="K188" s="72" t="s">
        <v>27</v>
      </c>
      <c r="L188" s="72" t="s">
        <v>34</v>
      </c>
      <c r="M188" s="81"/>
      <c r="N188" s="81"/>
    </row>
    <row r="189" spans="1:14" s="27" customFormat="1" ht="28.8" x14ac:dyDescent="0.3">
      <c r="A189" s="72" t="s">
        <v>110</v>
      </c>
      <c r="B189" s="72">
        <v>3</v>
      </c>
      <c r="C189" s="71">
        <v>3.0230000000000001</v>
      </c>
      <c r="D189" s="72" t="s">
        <v>276</v>
      </c>
      <c r="E189" s="72" t="s">
        <v>252</v>
      </c>
      <c r="F189" s="72" t="s">
        <v>253</v>
      </c>
      <c r="G189" s="72" t="s">
        <v>301</v>
      </c>
      <c r="H189" s="72" t="s">
        <v>131</v>
      </c>
      <c r="I189" s="72" t="s">
        <v>77</v>
      </c>
      <c r="J189" s="70" t="s">
        <v>278</v>
      </c>
      <c r="K189" s="72" t="s">
        <v>27</v>
      </c>
      <c r="L189" s="72" t="s">
        <v>34</v>
      </c>
      <c r="M189" s="81"/>
      <c r="N189" s="81"/>
    </row>
    <row r="190" spans="1:14" s="27" customFormat="1" ht="28.8" x14ac:dyDescent="0.3">
      <c r="A190" s="72" t="s">
        <v>110</v>
      </c>
      <c r="B190" s="72">
        <v>3</v>
      </c>
      <c r="C190" s="71">
        <v>3.024</v>
      </c>
      <c r="D190" s="72" t="s">
        <v>276</v>
      </c>
      <c r="E190" s="72" t="s">
        <v>252</v>
      </c>
      <c r="F190" s="72" t="s">
        <v>253</v>
      </c>
      <c r="G190" s="72" t="s">
        <v>302</v>
      </c>
      <c r="H190" s="72" t="s">
        <v>131</v>
      </c>
      <c r="I190" s="72" t="s">
        <v>77</v>
      </c>
      <c r="J190" s="70" t="s">
        <v>278</v>
      </c>
      <c r="K190" s="72" t="s">
        <v>27</v>
      </c>
      <c r="L190" s="72" t="s">
        <v>34</v>
      </c>
      <c r="M190" s="81"/>
      <c r="N190" s="81"/>
    </row>
    <row r="191" spans="1:14" s="27" customFormat="1" ht="28.8" x14ac:dyDescent="0.3">
      <c r="A191" s="72" t="s">
        <v>110</v>
      </c>
      <c r="B191" s="72">
        <v>3</v>
      </c>
      <c r="C191" s="71">
        <v>3.0249999999999999</v>
      </c>
      <c r="D191" s="72" t="s">
        <v>276</v>
      </c>
      <c r="E191" s="72" t="s">
        <v>252</v>
      </c>
      <c r="F191" s="72" t="s">
        <v>253</v>
      </c>
      <c r="G191" s="72" t="s">
        <v>303</v>
      </c>
      <c r="H191" s="72" t="s">
        <v>131</v>
      </c>
      <c r="I191" s="72" t="s">
        <v>77</v>
      </c>
      <c r="J191" s="70" t="s">
        <v>278</v>
      </c>
      <c r="K191" s="72" t="s">
        <v>27</v>
      </c>
      <c r="L191" s="72" t="s">
        <v>34</v>
      </c>
      <c r="M191" s="81"/>
      <c r="N191" s="81"/>
    </row>
    <row r="192" spans="1:14" s="27" customFormat="1" ht="28.8" x14ac:dyDescent="0.3">
      <c r="A192" s="72" t="s">
        <v>110</v>
      </c>
      <c r="B192" s="72">
        <v>3</v>
      </c>
      <c r="C192" s="71">
        <v>3.0259999999999998</v>
      </c>
      <c r="D192" s="72" t="s">
        <v>276</v>
      </c>
      <c r="E192" s="72" t="s">
        <v>252</v>
      </c>
      <c r="F192" s="72" t="s">
        <v>253</v>
      </c>
      <c r="G192" s="72" t="s">
        <v>304</v>
      </c>
      <c r="H192" s="72" t="s">
        <v>131</v>
      </c>
      <c r="I192" s="72" t="s">
        <v>77</v>
      </c>
      <c r="J192" s="70" t="s">
        <v>278</v>
      </c>
      <c r="K192" s="72" t="s">
        <v>27</v>
      </c>
      <c r="L192" s="72" t="s">
        <v>34</v>
      </c>
      <c r="M192" s="81"/>
      <c r="N192" s="81"/>
    </row>
    <row r="193" spans="1:14" s="27" customFormat="1" ht="28.8" x14ac:dyDescent="0.3">
      <c r="A193" s="72" t="s">
        <v>110</v>
      </c>
      <c r="B193" s="72">
        <v>3</v>
      </c>
      <c r="C193" s="71">
        <v>3.0270000000000001</v>
      </c>
      <c r="D193" s="72" t="s">
        <v>276</v>
      </c>
      <c r="E193" s="72" t="s">
        <v>252</v>
      </c>
      <c r="F193" s="72" t="s">
        <v>253</v>
      </c>
      <c r="G193" s="72" t="s">
        <v>305</v>
      </c>
      <c r="H193" s="72" t="s">
        <v>131</v>
      </c>
      <c r="I193" s="72" t="s">
        <v>77</v>
      </c>
      <c r="J193" s="70" t="s">
        <v>278</v>
      </c>
      <c r="K193" s="72" t="s">
        <v>27</v>
      </c>
      <c r="L193" s="72" t="s">
        <v>34</v>
      </c>
      <c r="M193" s="81"/>
      <c r="N193" s="81"/>
    </row>
    <row r="194" spans="1:14" s="27" customFormat="1" ht="28.8" x14ac:dyDescent="0.3">
      <c r="A194" s="72" t="s">
        <v>110</v>
      </c>
      <c r="B194" s="72">
        <v>3</v>
      </c>
      <c r="C194" s="71">
        <v>3.028</v>
      </c>
      <c r="D194" s="72" t="s">
        <v>276</v>
      </c>
      <c r="E194" s="72" t="s">
        <v>252</v>
      </c>
      <c r="F194" s="72" t="s">
        <v>253</v>
      </c>
      <c r="G194" s="72" t="s">
        <v>306</v>
      </c>
      <c r="H194" s="72" t="s">
        <v>131</v>
      </c>
      <c r="I194" s="72" t="s">
        <v>77</v>
      </c>
      <c r="J194" s="70" t="s">
        <v>278</v>
      </c>
      <c r="K194" s="72" t="s">
        <v>27</v>
      </c>
      <c r="L194" s="72" t="s">
        <v>34</v>
      </c>
      <c r="M194" s="81"/>
      <c r="N194" s="81"/>
    </row>
    <row r="195" spans="1:14" s="27" customFormat="1" ht="28.8" x14ac:dyDescent="0.3">
      <c r="A195" s="72" t="s">
        <v>110</v>
      </c>
      <c r="B195" s="72">
        <v>3</v>
      </c>
      <c r="C195" s="71">
        <v>3.0289999999999999</v>
      </c>
      <c r="D195" s="72" t="s">
        <v>276</v>
      </c>
      <c r="E195" s="72" t="s">
        <v>252</v>
      </c>
      <c r="F195" s="72" t="s">
        <v>253</v>
      </c>
      <c r="G195" s="72" t="s">
        <v>307</v>
      </c>
      <c r="H195" s="72" t="s">
        <v>131</v>
      </c>
      <c r="I195" s="72" t="s">
        <v>77</v>
      </c>
      <c r="J195" s="70" t="s">
        <v>278</v>
      </c>
      <c r="K195" s="72" t="s">
        <v>27</v>
      </c>
      <c r="L195" s="72" t="s">
        <v>34</v>
      </c>
      <c r="M195" s="81"/>
      <c r="N195" s="81"/>
    </row>
    <row r="196" spans="1:14" s="27" customFormat="1" ht="28.8" x14ac:dyDescent="0.3">
      <c r="A196" s="72" t="s">
        <v>110</v>
      </c>
      <c r="B196" s="72">
        <v>3</v>
      </c>
      <c r="C196" s="71">
        <v>3.03</v>
      </c>
      <c r="D196" s="72" t="s">
        <v>276</v>
      </c>
      <c r="E196" s="72" t="s">
        <v>252</v>
      </c>
      <c r="F196" s="72" t="s">
        <v>253</v>
      </c>
      <c r="G196" s="72" t="s">
        <v>308</v>
      </c>
      <c r="H196" s="72" t="s">
        <v>131</v>
      </c>
      <c r="I196" s="72" t="s">
        <v>77</v>
      </c>
      <c r="J196" s="70" t="s">
        <v>278</v>
      </c>
      <c r="K196" s="72" t="s">
        <v>27</v>
      </c>
      <c r="L196" s="72" t="s">
        <v>34</v>
      </c>
      <c r="M196" s="81"/>
      <c r="N196" s="81"/>
    </row>
    <row r="197" spans="1:14" s="27" customFormat="1" ht="28.8" x14ac:dyDescent="0.3">
      <c r="A197" s="72" t="s">
        <v>110</v>
      </c>
      <c r="B197" s="72">
        <v>3</v>
      </c>
      <c r="C197" s="71">
        <v>3.0310000000000001</v>
      </c>
      <c r="D197" s="72" t="s">
        <v>276</v>
      </c>
      <c r="E197" s="72" t="s">
        <v>252</v>
      </c>
      <c r="F197" s="72" t="s">
        <v>253</v>
      </c>
      <c r="G197" s="72" t="s">
        <v>309</v>
      </c>
      <c r="H197" s="72" t="s">
        <v>131</v>
      </c>
      <c r="I197" s="72" t="s">
        <v>77</v>
      </c>
      <c r="J197" s="70" t="s">
        <v>278</v>
      </c>
      <c r="K197" s="72" t="s">
        <v>27</v>
      </c>
      <c r="L197" s="72" t="s">
        <v>34</v>
      </c>
      <c r="M197" s="81"/>
      <c r="N197" s="81"/>
    </row>
    <row r="198" spans="1:14" s="27" customFormat="1" ht="28.8" x14ac:dyDescent="0.3">
      <c r="A198" s="72" t="s">
        <v>110</v>
      </c>
      <c r="B198" s="72">
        <v>3</v>
      </c>
      <c r="C198" s="71">
        <v>3.032</v>
      </c>
      <c r="D198" s="72" t="s">
        <v>276</v>
      </c>
      <c r="E198" s="72" t="s">
        <v>252</v>
      </c>
      <c r="F198" s="72" t="s">
        <v>253</v>
      </c>
      <c r="G198" s="72" t="s">
        <v>310</v>
      </c>
      <c r="H198" s="72" t="s">
        <v>131</v>
      </c>
      <c r="I198" s="72" t="s">
        <v>77</v>
      </c>
      <c r="J198" s="70" t="s">
        <v>278</v>
      </c>
      <c r="K198" s="72" t="s">
        <v>27</v>
      </c>
      <c r="L198" s="72" t="s">
        <v>34</v>
      </c>
      <c r="M198" s="81"/>
      <c r="N198" s="81"/>
    </row>
    <row r="199" spans="1:14" s="27" customFormat="1" ht="28.8" x14ac:dyDescent="0.3">
      <c r="A199" s="72" t="s">
        <v>110</v>
      </c>
      <c r="B199" s="72">
        <v>3</v>
      </c>
      <c r="C199" s="71">
        <v>3.0329999999999999</v>
      </c>
      <c r="D199" s="72" t="s">
        <v>276</v>
      </c>
      <c r="E199" s="72" t="s">
        <v>252</v>
      </c>
      <c r="F199" s="72" t="s">
        <v>253</v>
      </c>
      <c r="G199" s="72" t="s">
        <v>311</v>
      </c>
      <c r="H199" s="72" t="s">
        <v>131</v>
      </c>
      <c r="I199" s="72" t="s">
        <v>77</v>
      </c>
      <c r="J199" s="70" t="s">
        <v>278</v>
      </c>
      <c r="K199" s="72" t="s">
        <v>27</v>
      </c>
      <c r="L199" s="72" t="s">
        <v>34</v>
      </c>
      <c r="M199" s="81"/>
      <c r="N199" s="81"/>
    </row>
    <row r="200" spans="1:14" s="27" customFormat="1" ht="28.8" x14ac:dyDescent="0.3">
      <c r="A200" s="72" t="s">
        <v>110</v>
      </c>
      <c r="B200" s="70">
        <v>3</v>
      </c>
      <c r="C200" s="71">
        <v>3.0339999999999998</v>
      </c>
      <c r="D200" s="70" t="s">
        <v>276</v>
      </c>
      <c r="E200" s="70" t="s">
        <v>252</v>
      </c>
      <c r="F200" s="72" t="s">
        <v>253</v>
      </c>
      <c r="G200" s="70" t="s">
        <v>312</v>
      </c>
      <c r="H200" s="70" t="s">
        <v>131</v>
      </c>
      <c r="I200" s="72" t="s">
        <v>77</v>
      </c>
      <c r="J200" s="70" t="s">
        <v>278</v>
      </c>
      <c r="K200" s="72" t="s">
        <v>27</v>
      </c>
      <c r="L200" s="72" t="s">
        <v>38</v>
      </c>
      <c r="M200" s="81"/>
      <c r="N200" s="81"/>
    </row>
    <row r="201" spans="1:14" s="27" customFormat="1" ht="28.8" x14ac:dyDescent="0.3">
      <c r="A201" s="72" t="s">
        <v>110</v>
      </c>
      <c r="B201" s="72">
        <v>3</v>
      </c>
      <c r="C201" s="71">
        <v>3.0350000000000001</v>
      </c>
      <c r="D201" s="72" t="s">
        <v>276</v>
      </c>
      <c r="E201" s="72" t="s">
        <v>252</v>
      </c>
      <c r="F201" s="72" t="s">
        <v>253</v>
      </c>
      <c r="G201" s="72" t="s">
        <v>313</v>
      </c>
      <c r="H201" s="72" t="s">
        <v>133</v>
      </c>
      <c r="I201" s="72" t="s">
        <v>77</v>
      </c>
      <c r="J201" s="70" t="s">
        <v>278</v>
      </c>
      <c r="K201" s="72" t="s">
        <v>27</v>
      </c>
      <c r="L201" s="72" t="s">
        <v>34</v>
      </c>
      <c r="M201" s="81"/>
      <c r="N201" s="81"/>
    </row>
    <row r="202" spans="1:14" s="27" customFormat="1" ht="28.8" x14ac:dyDescent="0.3">
      <c r="A202" s="72" t="s">
        <v>110</v>
      </c>
      <c r="B202" s="72">
        <v>3</v>
      </c>
      <c r="C202" s="71">
        <v>3.036</v>
      </c>
      <c r="D202" s="72" t="s">
        <v>276</v>
      </c>
      <c r="E202" s="72" t="s">
        <v>252</v>
      </c>
      <c r="F202" s="72" t="s">
        <v>253</v>
      </c>
      <c r="G202" s="72" t="s">
        <v>314</v>
      </c>
      <c r="H202" s="72" t="s">
        <v>131</v>
      </c>
      <c r="I202" s="72" t="s">
        <v>77</v>
      </c>
      <c r="J202" s="70" t="s">
        <v>278</v>
      </c>
      <c r="K202" s="72" t="s">
        <v>27</v>
      </c>
      <c r="L202" s="72" t="s">
        <v>38</v>
      </c>
      <c r="M202" s="81"/>
      <c r="N202" s="81"/>
    </row>
    <row r="203" spans="1:14" s="27" customFormat="1" ht="28.8" x14ac:dyDescent="0.3">
      <c r="A203" s="72" t="s">
        <v>110</v>
      </c>
      <c r="B203" s="72">
        <v>3</v>
      </c>
      <c r="C203" s="71">
        <v>3.0369999999999999</v>
      </c>
      <c r="D203" s="72" t="s">
        <v>276</v>
      </c>
      <c r="E203" s="72" t="s">
        <v>252</v>
      </c>
      <c r="F203" s="72" t="s">
        <v>253</v>
      </c>
      <c r="G203" s="72" t="s">
        <v>315</v>
      </c>
      <c r="H203" s="72" t="s">
        <v>76</v>
      </c>
      <c r="I203" s="72" t="s">
        <v>77</v>
      </c>
      <c r="J203" s="70" t="s">
        <v>278</v>
      </c>
      <c r="K203" s="72" t="s">
        <v>27</v>
      </c>
      <c r="L203" s="72" t="s">
        <v>38</v>
      </c>
      <c r="M203" s="81"/>
      <c r="N203" s="81"/>
    </row>
    <row r="204" spans="1:14" s="27" customFormat="1" ht="28.8" x14ac:dyDescent="0.3">
      <c r="A204" s="72" t="s">
        <v>110</v>
      </c>
      <c r="B204" s="72">
        <v>3</v>
      </c>
      <c r="C204" s="71">
        <v>3.0379999999999998</v>
      </c>
      <c r="D204" s="72" t="s">
        <v>276</v>
      </c>
      <c r="E204" s="72" t="s">
        <v>252</v>
      </c>
      <c r="F204" s="72" t="s">
        <v>253</v>
      </c>
      <c r="G204" s="72" t="s">
        <v>316</v>
      </c>
      <c r="H204" s="72" t="s">
        <v>76</v>
      </c>
      <c r="I204" s="72" t="s">
        <v>77</v>
      </c>
      <c r="J204" s="70" t="s">
        <v>278</v>
      </c>
      <c r="K204" s="72" t="s">
        <v>27</v>
      </c>
      <c r="L204" s="72" t="s">
        <v>38</v>
      </c>
      <c r="M204" s="81"/>
      <c r="N204" s="81"/>
    </row>
    <row r="205" spans="1:14" s="27" customFormat="1" ht="28.8" x14ac:dyDescent="0.3">
      <c r="A205" s="72" t="s">
        <v>110</v>
      </c>
      <c r="B205" s="72">
        <v>3</v>
      </c>
      <c r="C205" s="71">
        <v>3.0390000000000001</v>
      </c>
      <c r="D205" s="72" t="s">
        <v>276</v>
      </c>
      <c r="E205" s="72" t="s">
        <v>252</v>
      </c>
      <c r="F205" s="72" t="s">
        <v>253</v>
      </c>
      <c r="G205" s="72" t="s">
        <v>317</v>
      </c>
      <c r="H205" s="72" t="s">
        <v>76</v>
      </c>
      <c r="I205" s="72" t="s">
        <v>77</v>
      </c>
      <c r="J205" s="70" t="s">
        <v>278</v>
      </c>
      <c r="K205" s="72" t="s">
        <v>27</v>
      </c>
      <c r="L205" s="72" t="s">
        <v>38</v>
      </c>
      <c r="M205" s="81"/>
      <c r="N205" s="81"/>
    </row>
    <row r="206" spans="1:14" s="27" customFormat="1" ht="28.8" x14ac:dyDescent="0.3">
      <c r="A206" s="72" t="s">
        <v>110</v>
      </c>
      <c r="B206" s="72">
        <v>3</v>
      </c>
      <c r="C206" s="71">
        <v>3.04</v>
      </c>
      <c r="D206" s="72" t="s">
        <v>276</v>
      </c>
      <c r="E206" s="72" t="s">
        <v>270</v>
      </c>
      <c r="F206" s="72" t="s">
        <v>253</v>
      </c>
      <c r="G206" s="72" t="s">
        <v>318</v>
      </c>
      <c r="H206" s="72" t="s">
        <v>76</v>
      </c>
      <c r="I206" s="72" t="s">
        <v>77</v>
      </c>
      <c r="J206" s="70" t="s">
        <v>278</v>
      </c>
      <c r="K206" s="72" t="s">
        <v>27</v>
      </c>
      <c r="L206" s="72" t="s">
        <v>38</v>
      </c>
      <c r="M206" s="81"/>
      <c r="N206" s="81"/>
    </row>
    <row r="207" spans="1:14" s="27" customFormat="1" ht="28.8" x14ac:dyDescent="0.3">
      <c r="A207" s="72" t="s">
        <v>110</v>
      </c>
      <c r="B207" s="72">
        <v>3</v>
      </c>
      <c r="C207" s="71">
        <v>3.0409999999999999</v>
      </c>
      <c r="D207" s="72" t="s">
        <v>276</v>
      </c>
      <c r="E207" s="72" t="s">
        <v>252</v>
      </c>
      <c r="F207" s="72" t="s">
        <v>253</v>
      </c>
      <c r="G207" s="72" t="s">
        <v>319</v>
      </c>
      <c r="H207" s="72" t="s">
        <v>76</v>
      </c>
      <c r="I207" s="72" t="s">
        <v>77</v>
      </c>
      <c r="J207" s="70" t="s">
        <v>278</v>
      </c>
      <c r="K207" s="72" t="s">
        <v>27</v>
      </c>
      <c r="L207" s="72" t="s">
        <v>38</v>
      </c>
      <c r="M207" s="81"/>
      <c r="N207" s="81"/>
    </row>
    <row r="208" spans="1:14" s="27" customFormat="1" ht="28.8" x14ac:dyDescent="0.3">
      <c r="A208" s="72" t="s">
        <v>110</v>
      </c>
      <c r="B208" s="72">
        <v>3</v>
      </c>
      <c r="C208" s="71">
        <v>3.0419999999999998</v>
      </c>
      <c r="D208" s="72" t="s">
        <v>276</v>
      </c>
      <c r="E208" s="72" t="s">
        <v>252</v>
      </c>
      <c r="F208" s="72" t="s">
        <v>253</v>
      </c>
      <c r="G208" s="72" t="s">
        <v>320</v>
      </c>
      <c r="H208" s="72" t="s">
        <v>76</v>
      </c>
      <c r="I208" s="72" t="s">
        <v>77</v>
      </c>
      <c r="J208" s="70" t="s">
        <v>278</v>
      </c>
      <c r="K208" s="72" t="s">
        <v>27</v>
      </c>
      <c r="L208" s="72" t="s">
        <v>38</v>
      </c>
      <c r="M208" s="81"/>
      <c r="N208" s="81"/>
    </row>
    <row r="209" spans="1:14" s="27" customFormat="1" ht="28.8" x14ac:dyDescent="0.3">
      <c r="A209" s="72" t="s">
        <v>110</v>
      </c>
      <c r="B209" s="72">
        <v>3</v>
      </c>
      <c r="C209" s="71">
        <v>3.0430000000000001</v>
      </c>
      <c r="D209" s="72" t="s">
        <v>276</v>
      </c>
      <c r="E209" s="72" t="s">
        <v>252</v>
      </c>
      <c r="F209" s="72" t="s">
        <v>253</v>
      </c>
      <c r="G209" s="72" t="s">
        <v>321</v>
      </c>
      <c r="H209" s="72" t="s">
        <v>76</v>
      </c>
      <c r="I209" s="72" t="s">
        <v>77</v>
      </c>
      <c r="J209" s="70" t="s">
        <v>278</v>
      </c>
      <c r="K209" s="72" t="s">
        <v>27</v>
      </c>
      <c r="L209" s="72" t="s">
        <v>38</v>
      </c>
      <c r="M209" s="81"/>
      <c r="N209" s="81"/>
    </row>
    <row r="210" spans="1:14" s="27" customFormat="1" ht="28.8" x14ac:dyDescent="0.3">
      <c r="A210" s="72" t="s">
        <v>110</v>
      </c>
      <c r="B210" s="72">
        <v>3</v>
      </c>
      <c r="C210" s="71">
        <v>3.044</v>
      </c>
      <c r="D210" s="72" t="s">
        <v>255</v>
      </c>
      <c r="E210" s="72" t="s">
        <v>270</v>
      </c>
      <c r="F210" s="72" t="s">
        <v>253</v>
      </c>
      <c r="G210" s="72" t="s">
        <v>322</v>
      </c>
      <c r="H210" s="72" t="s">
        <v>76</v>
      </c>
      <c r="I210" s="72" t="s">
        <v>77</v>
      </c>
      <c r="J210" s="72" t="s">
        <v>146</v>
      </c>
      <c r="K210" s="72" t="s">
        <v>27</v>
      </c>
      <c r="L210" s="72" t="s">
        <v>38</v>
      </c>
      <c r="M210" s="81"/>
      <c r="N210" s="81"/>
    </row>
    <row r="211" spans="1:14" s="27" customFormat="1" ht="28.8" x14ac:dyDescent="0.3">
      <c r="A211" s="72" t="s">
        <v>110</v>
      </c>
      <c r="B211" s="72">
        <v>3</v>
      </c>
      <c r="C211" s="71">
        <v>3.0449999999999999</v>
      </c>
      <c r="D211" s="72" t="s">
        <v>276</v>
      </c>
      <c r="E211" s="72" t="s">
        <v>252</v>
      </c>
      <c r="F211" s="72" t="s">
        <v>253</v>
      </c>
      <c r="G211" s="72" t="s">
        <v>323</v>
      </c>
      <c r="H211" s="72" t="s">
        <v>76</v>
      </c>
      <c r="I211" s="72" t="s">
        <v>77</v>
      </c>
      <c r="J211" s="70" t="s">
        <v>278</v>
      </c>
      <c r="K211" s="72" t="s">
        <v>27</v>
      </c>
      <c r="L211" s="72" t="s">
        <v>38</v>
      </c>
      <c r="M211" s="81"/>
      <c r="N211" s="81"/>
    </row>
    <row r="212" spans="1:14" s="27" customFormat="1" ht="28.8" x14ac:dyDescent="0.3">
      <c r="A212" s="72" t="s">
        <v>110</v>
      </c>
      <c r="B212" s="72">
        <v>3</v>
      </c>
      <c r="C212" s="71">
        <v>3.04599999999999</v>
      </c>
      <c r="D212" s="72" t="s">
        <v>255</v>
      </c>
      <c r="E212" s="72" t="s">
        <v>270</v>
      </c>
      <c r="F212" s="72" t="s">
        <v>253</v>
      </c>
      <c r="G212" s="72" t="s">
        <v>324</v>
      </c>
      <c r="H212" s="72" t="s">
        <v>76</v>
      </c>
      <c r="I212" s="72" t="s">
        <v>77</v>
      </c>
      <c r="J212" s="72" t="s">
        <v>78</v>
      </c>
      <c r="K212" s="72" t="s">
        <v>27</v>
      </c>
      <c r="L212" s="72" t="s">
        <v>38</v>
      </c>
      <c r="M212" s="81"/>
      <c r="N212" s="81"/>
    </row>
    <row r="213" spans="1:14" s="27" customFormat="1" ht="28.8" x14ac:dyDescent="0.3">
      <c r="A213" s="72" t="s">
        <v>110</v>
      </c>
      <c r="B213" s="72">
        <v>3</v>
      </c>
      <c r="C213" s="71">
        <v>3.0469999999999899</v>
      </c>
      <c r="D213" s="72" t="s">
        <v>255</v>
      </c>
      <c r="E213" s="72" t="s">
        <v>270</v>
      </c>
      <c r="F213" s="72" t="s">
        <v>253</v>
      </c>
      <c r="G213" s="72" t="s">
        <v>325</v>
      </c>
      <c r="H213" s="72" t="s">
        <v>76</v>
      </c>
      <c r="I213" s="72" t="s">
        <v>77</v>
      </c>
      <c r="J213" s="72" t="s">
        <v>78</v>
      </c>
      <c r="K213" s="72" t="s">
        <v>27</v>
      </c>
      <c r="L213" s="72" t="s">
        <v>38</v>
      </c>
      <c r="M213" s="81"/>
      <c r="N213" s="81"/>
    </row>
    <row r="214" spans="1:14" s="27" customFormat="1" ht="28.8" x14ac:dyDescent="0.3">
      <c r="A214" s="72" t="s">
        <v>110</v>
      </c>
      <c r="B214" s="72">
        <v>3</v>
      </c>
      <c r="C214" s="71">
        <v>3.0479999999999898</v>
      </c>
      <c r="D214" s="72" t="s">
        <v>276</v>
      </c>
      <c r="E214" s="72" t="s">
        <v>252</v>
      </c>
      <c r="F214" s="72" t="s">
        <v>253</v>
      </c>
      <c r="G214" s="72" t="s">
        <v>326</v>
      </c>
      <c r="H214" s="72" t="s">
        <v>76</v>
      </c>
      <c r="I214" s="72" t="s">
        <v>77</v>
      </c>
      <c r="J214" s="70" t="s">
        <v>278</v>
      </c>
      <c r="K214" s="72" t="s">
        <v>27</v>
      </c>
      <c r="L214" s="72" t="s">
        <v>38</v>
      </c>
      <c r="M214" s="81"/>
      <c r="N214" s="81"/>
    </row>
    <row r="215" spans="1:14" s="27" customFormat="1" ht="28.8" x14ac:dyDescent="0.3">
      <c r="A215" s="72" t="s">
        <v>110</v>
      </c>
      <c r="B215" s="72">
        <v>3</v>
      </c>
      <c r="C215" s="71">
        <v>3.0489999999999902</v>
      </c>
      <c r="D215" s="72" t="s">
        <v>248</v>
      </c>
      <c r="E215" s="72" t="s">
        <v>270</v>
      </c>
      <c r="F215" s="72" t="s">
        <v>253</v>
      </c>
      <c r="G215" s="72" t="s">
        <v>327</v>
      </c>
      <c r="H215" s="72" t="s">
        <v>76</v>
      </c>
      <c r="I215" s="72" t="s">
        <v>77</v>
      </c>
      <c r="J215" s="70" t="s">
        <v>278</v>
      </c>
      <c r="K215" s="72" t="s">
        <v>27</v>
      </c>
      <c r="L215" s="72" t="s">
        <v>38</v>
      </c>
      <c r="M215" s="81"/>
      <c r="N215" s="81"/>
    </row>
    <row r="216" spans="1:14" s="27" customFormat="1" ht="43.2" x14ac:dyDescent="0.3">
      <c r="A216" s="72" t="s">
        <v>110</v>
      </c>
      <c r="B216" s="72">
        <v>3</v>
      </c>
      <c r="C216" s="71">
        <v>3.0499999999999901</v>
      </c>
      <c r="D216" s="72" t="s">
        <v>328</v>
      </c>
      <c r="E216" s="72" t="s">
        <v>270</v>
      </c>
      <c r="F216" s="72" t="s">
        <v>253</v>
      </c>
      <c r="G216" s="72" t="s">
        <v>329</v>
      </c>
      <c r="H216" s="72" t="s">
        <v>76</v>
      </c>
      <c r="I216" s="72" t="s">
        <v>77</v>
      </c>
      <c r="J216" s="70" t="s">
        <v>278</v>
      </c>
      <c r="K216" s="72" t="s">
        <v>27</v>
      </c>
      <c r="L216" s="72" t="s">
        <v>38</v>
      </c>
      <c r="M216" s="81"/>
      <c r="N216" s="81"/>
    </row>
    <row r="217" spans="1:14" s="27" customFormat="1" ht="28.8" x14ac:dyDescent="0.3">
      <c r="A217" s="72" t="s">
        <v>110</v>
      </c>
      <c r="B217" s="72">
        <v>3</v>
      </c>
      <c r="C217" s="71">
        <v>3.0509999999999899</v>
      </c>
      <c r="D217" s="72" t="s">
        <v>276</v>
      </c>
      <c r="E217" s="72" t="s">
        <v>252</v>
      </c>
      <c r="F217" s="72" t="s">
        <v>253</v>
      </c>
      <c r="G217" s="72" t="s">
        <v>330</v>
      </c>
      <c r="H217" s="72" t="s">
        <v>76</v>
      </c>
      <c r="I217" s="72" t="s">
        <v>77</v>
      </c>
      <c r="J217" s="70" t="s">
        <v>278</v>
      </c>
      <c r="K217" s="72" t="s">
        <v>27</v>
      </c>
      <c r="L217" s="72" t="s">
        <v>38</v>
      </c>
      <c r="M217" s="81"/>
      <c r="N217" s="81"/>
    </row>
    <row r="218" spans="1:14" s="27" customFormat="1" ht="28.8" x14ac:dyDescent="0.3">
      <c r="A218" s="72" t="s">
        <v>110</v>
      </c>
      <c r="B218" s="72">
        <v>3</v>
      </c>
      <c r="C218" s="71">
        <v>3.0519999999999898</v>
      </c>
      <c r="D218" s="72" t="s">
        <v>276</v>
      </c>
      <c r="E218" s="72" t="s">
        <v>270</v>
      </c>
      <c r="F218" s="72" t="s">
        <v>253</v>
      </c>
      <c r="G218" s="72" t="s">
        <v>331</v>
      </c>
      <c r="H218" s="72" t="s">
        <v>76</v>
      </c>
      <c r="I218" s="72" t="s">
        <v>77</v>
      </c>
      <c r="J218" s="70" t="s">
        <v>278</v>
      </c>
      <c r="K218" s="72" t="s">
        <v>27</v>
      </c>
      <c r="L218" s="72" t="s">
        <v>38</v>
      </c>
      <c r="M218" s="81"/>
      <c r="N218" s="81"/>
    </row>
    <row r="219" spans="1:14" s="27" customFormat="1" ht="28.8" x14ac:dyDescent="0.3">
      <c r="A219" s="72" t="s">
        <v>110</v>
      </c>
      <c r="B219" s="72">
        <v>3</v>
      </c>
      <c r="C219" s="71">
        <v>3.0529999999999902</v>
      </c>
      <c r="D219" s="72" t="s">
        <v>276</v>
      </c>
      <c r="E219" s="72" t="s">
        <v>270</v>
      </c>
      <c r="F219" s="72" t="s">
        <v>253</v>
      </c>
      <c r="G219" s="72" t="s">
        <v>332</v>
      </c>
      <c r="H219" s="72" t="s">
        <v>76</v>
      </c>
      <c r="I219" s="72" t="s">
        <v>77</v>
      </c>
      <c r="J219" s="70" t="s">
        <v>278</v>
      </c>
      <c r="K219" s="72" t="s">
        <v>27</v>
      </c>
      <c r="L219" s="72" t="s">
        <v>38</v>
      </c>
      <c r="M219" s="81"/>
      <c r="N219" s="81"/>
    </row>
    <row r="220" spans="1:14" s="27" customFormat="1" ht="28.8" x14ac:dyDescent="0.3">
      <c r="A220" s="72" t="s">
        <v>110</v>
      </c>
      <c r="B220" s="72">
        <v>3</v>
      </c>
      <c r="C220" s="71">
        <v>3.0539999999999901</v>
      </c>
      <c r="D220" s="72" t="s">
        <v>276</v>
      </c>
      <c r="E220" s="72" t="s">
        <v>252</v>
      </c>
      <c r="F220" s="72" t="s">
        <v>253</v>
      </c>
      <c r="G220" s="72" t="s">
        <v>333</v>
      </c>
      <c r="H220" s="72" t="s">
        <v>76</v>
      </c>
      <c r="I220" s="72" t="s">
        <v>77</v>
      </c>
      <c r="J220" s="70" t="s">
        <v>278</v>
      </c>
      <c r="K220" s="72" t="s">
        <v>27</v>
      </c>
      <c r="L220" s="72" t="s">
        <v>38</v>
      </c>
      <c r="M220" s="81"/>
      <c r="N220" s="81"/>
    </row>
    <row r="221" spans="1:14" s="27" customFormat="1" ht="28.8" x14ac:dyDescent="0.3">
      <c r="A221" s="72" t="s">
        <v>110</v>
      </c>
      <c r="B221" s="72">
        <v>3</v>
      </c>
      <c r="C221" s="71">
        <v>3.0549999999999899</v>
      </c>
      <c r="D221" s="72" t="s">
        <v>276</v>
      </c>
      <c r="E221" s="72" t="s">
        <v>252</v>
      </c>
      <c r="F221" s="72" t="s">
        <v>253</v>
      </c>
      <c r="G221" s="72" t="s">
        <v>334</v>
      </c>
      <c r="H221" s="72" t="s">
        <v>76</v>
      </c>
      <c r="I221" s="72" t="s">
        <v>77</v>
      </c>
      <c r="J221" s="70" t="s">
        <v>278</v>
      </c>
      <c r="K221" s="72" t="s">
        <v>27</v>
      </c>
      <c r="L221" s="72" t="s">
        <v>38</v>
      </c>
      <c r="M221" s="81"/>
      <c r="N221" s="81"/>
    </row>
    <row r="222" spans="1:14" s="27" customFormat="1" ht="28.8" x14ac:dyDescent="0.3">
      <c r="A222" s="72" t="s">
        <v>110</v>
      </c>
      <c r="B222" s="72">
        <v>3</v>
      </c>
      <c r="C222" s="71">
        <v>3.0559999999999898</v>
      </c>
      <c r="D222" s="72" t="s">
        <v>276</v>
      </c>
      <c r="E222" s="72" t="s">
        <v>252</v>
      </c>
      <c r="F222" s="72" t="s">
        <v>253</v>
      </c>
      <c r="G222" s="72" t="s">
        <v>335</v>
      </c>
      <c r="H222" s="72" t="s">
        <v>76</v>
      </c>
      <c r="I222" s="72" t="s">
        <v>77</v>
      </c>
      <c r="J222" s="70" t="s">
        <v>278</v>
      </c>
      <c r="K222" s="72" t="s">
        <v>27</v>
      </c>
      <c r="L222" s="72" t="s">
        <v>38</v>
      </c>
      <c r="M222" s="81"/>
      <c r="N222" s="81"/>
    </row>
    <row r="223" spans="1:14" s="27" customFormat="1" ht="28.8" x14ac:dyDescent="0.3">
      <c r="A223" s="72" t="s">
        <v>110</v>
      </c>
      <c r="B223" s="72">
        <v>3</v>
      </c>
      <c r="C223" s="71">
        <v>3.0569999999999902</v>
      </c>
      <c r="D223" s="72" t="s">
        <v>276</v>
      </c>
      <c r="E223" s="72" t="s">
        <v>252</v>
      </c>
      <c r="F223" s="72" t="s">
        <v>253</v>
      </c>
      <c r="G223" s="72" t="s">
        <v>336</v>
      </c>
      <c r="H223" s="72" t="s">
        <v>76</v>
      </c>
      <c r="I223" s="72" t="s">
        <v>77</v>
      </c>
      <c r="J223" s="70" t="s">
        <v>278</v>
      </c>
      <c r="K223" s="72" t="s">
        <v>27</v>
      </c>
      <c r="L223" s="72" t="s">
        <v>38</v>
      </c>
      <c r="M223" s="81"/>
      <c r="N223" s="81"/>
    </row>
    <row r="224" spans="1:14" s="27" customFormat="1" ht="28.8" x14ac:dyDescent="0.3">
      <c r="A224" s="72" t="s">
        <v>110</v>
      </c>
      <c r="B224" s="72">
        <v>3</v>
      </c>
      <c r="C224" s="71">
        <v>3.0579999999999901</v>
      </c>
      <c r="D224" s="72" t="s">
        <v>276</v>
      </c>
      <c r="E224" s="72" t="s">
        <v>252</v>
      </c>
      <c r="F224" s="72" t="s">
        <v>253</v>
      </c>
      <c r="G224" s="72" t="s">
        <v>337</v>
      </c>
      <c r="H224" s="72" t="s">
        <v>76</v>
      </c>
      <c r="I224" s="72" t="s">
        <v>77</v>
      </c>
      <c r="J224" s="70" t="s">
        <v>278</v>
      </c>
      <c r="K224" s="72" t="s">
        <v>27</v>
      </c>
      <c r="L224" s="72" t="s">
        <v>38</v>
      </c>
      <c r="M224" s="81"/>
      <c r="N224" s="81"/>
    </row>
    <row r="225" spans="1:14" s="27" customFormat="1" ht="28.8" x14ac:dyDescent="0.3">
      <c r="A225" s="72" t="s">
        <v>110</v>
      </c>
      <c r="B225" s="72">
        <v>3</v>
      </c>
      <c r="C225" s="71">
        <v>3.0589999999999899</v>
      </c>
      <c r="D225" s="72" t="s">
        <v>248</v>
      </c>
      <c r="E225" s="72" t="s">
        <v>270</v>
      </c>
      <c r="F225" s="72" t="s">
        <v>253</v>
      </c>
      <c r="G225" s="72" t="s">
        <v>338</v>
      </c>
      <c r="H225" s="72" t="s">
        <v>131</v>
      </c>
      <c r="I225" s="72" t="s">
        <v>77</v>
      </c>
      <c r="J225" s="72" t="s">
        <v>146</v>
      </c>
      <c r="K225" s="72" t="s">
        <v>27</v>
      </c>
      <c r="L225" s="72" t="s">
        <v>38</v>
      </c>
      <c r="M225" s="81"/>
      <c r="N225" s="81"/>
    </row>
    <row r="226" spans="1:14" s="27" customFormat="1" ht="28.8" x14ac:dyDescent="0.3">
      <c r="A226" s="72" t="s">
        <v>110</v>
      </c>
      <c r="B226" s="72">
        <v>3</v>
      </c>
      <c r="C226" s="71">
        <v>3.0599999999999898</v>
      </c>
      <c r="D226" s="72" t="s">
        <v>248</v>
      </c>
      <c r="E226" s="72" t="s">
        <v>270</v>
      </c>
      <c r="F226" s="72" t="s">
        <v>253</v>
      </c>
      <c r="G226" s="72" t="s">
        <v>339</v>
      </c>
      <c r="H226" s="72" t="s">
        <v>133</v>
      </c>
      <c r="I226" s="72" t="s">
        <v>77</v>
      </c>
      <c r="J226" s="72" t="s">
        <v>146</v>
      </c>
      <c r="K226" s="72" t="s">
        <v>27</v>
      </c>
      <c r="L226" s="72" t="s">
        <v>38</v>
      </c>
      <c r="M226" s="81"/>
      <c r="N226" s="81"/>
    </row>
    <row r="227" spans="1:14" s="27" customFormat="1" ht="28.8" x14ac:dyDescent="0.3">
      <c r="A227" s="72" t="s">
        <v>110</v>
      </c>
      <c r="B227" s="72">
        <v>3</v>
      </c>
      <c r="C227" s="71">
        <v>3.0609999999999902</v>
      </c>
      <c r="D227" s="72" t="s">
        <v>248</v>
      </c>
      <c r="E227" s="72" t="s">
        <v>270</v>
      </c>
      <c r="F227" s="72" t="s">
        <v>253</v>
      </c>
      <c r="G227" s="72" t="s">
        <v>340</v>
      </c>
      <c r="H227" s="72" t="s">
        <v>133</v>
      </c>
      <c r="I227" s="72" t="s">
        <v>77</v>
      </c>
      <c r="J227" s="72" t="s">
        <v>146</v>
      </c>
      <c r="K227" s="72" t="s">
        <v>27</v>
      </c>
      <c r="L227" s="72" t="s">
        <v>38</v>
      </c>
      <c r="M227" s="81"/>
      <c r="N227" s="81"/>
    </row>
    <row r="228" spans="1:14" s="27" customFormat="1" ht="28.8" x14ac:dyDescent="0.3">
      <c r="A228" s="72" t="s">
        <v>110</v>
      </c>
      <c r="B228" s="72">
        <v>3</v>
      </c>
      <c r="C228" s="71">
        <v>3.0619999999999901</v>
      </c>
      <c r="D228" s="72" t="s">
        <v>248</v>
      </c>
      <c r="E228" s="72" t="s">
        <v>270</v>
      </c>
      <c r="F228" s="72" t="s">
        <v>253</v>
      </c>
      <c r="G228" s="72" t="s">
        <v>341</v>
      </c>
      <c r="H228" s="72" t="s">
        <v>131</v>
      </c>
      <c r="I228" s="72" t="s">
        <v>77</v>
      </c>
      <c r="J228" s="72" t="s">
        <v>146</v>
      </c>
      <c r="K228" s="72" t="s">
        <v>27</v>
      </c>
      <c r="L228" s="72" t="s">
        <v>38</v>
      </c>
      <c r="M228" s="81"/>
      <c r="N228" s="81"/>
    </row>
    <row r="229" spans="1:14" s="27" customFormat="1" ht="28.8" x14ac:dyDescent="0.3">
      <c r="A229" s="72" t="s">
        <v>110</v>
      </c>
      <c r="B229" s="72">
        <v>3</v>
      </c>
      <c r="C229" s="71">
        <v>3.06299999999999</v>
      </c>
      <c r="D229" s="72" t="s">
        <v>276</v>
      </c>
      <c r="E229" s="72" t="s">
        <v>252</v>
      </c>
      <c r="F229" s="72" t="s">
        <v>253</v>
      </c>
      <c r="G229" s="72" t="s">
        <v>342</v>
      </c>
      <c r="H229" s="72" t="s">
        <v>133</v>
      </c>
      <c r="I229" s="72" t="s">
        <v>77</v>
      </c>
      <c r="J229" s="72" t="s">
        <v>146</v>
      </c>
      <c r="K229" s="72" t="s">
        <v>27</v>
      </c>
      <c r="L229" s="72" t="s">
        <v>38</v>
      </c>
      <c r="M229" s="81"/>
      <c r="N229" s="81"/>
    </row>
    <row r="230" spans="1:14" s="27" customFormat="1" ht="28.8" x14ac:dyDescent="0.3">
      <c r="A230" s="72" t="s">
        <v>110</v>
      </c>
      <c r="B230" s="72">
        <v>3</v>
      </c>
      <c r="C230" s="71">
        <v>3.0639999999999898</v>
      </c>
      <c r="D230" s="72" t="s">
        <v>276</v>
      </c>
      <c r="E230" s="72" t="s">
        <v>252</v>
      </c>
      <c r="F230" s="72" t="s">
        <v>253</v>
      </c>
      <c r="G230" s="72" t="s">
        <v>343</v>
      </c>
      <c r="H230" s="72" t="s">
        <v>133</v>
      </c>
      <c r="I230" s="72" t="s">
        <v>77</v>
      </c>
      <c r="J230" s="72" t="s">
        <v>146</v>
      </c>
      <c r="K230" s="72" t="s">
        <v>27</v>
      </c>
      <c r="L230" s="72" t="s">
        <v>38</v>
      </c>
      <c r="M230" s="81"/>
      <c r="N230" s="81"/>
    </row>
    <row r="231" spans="1:14" s="27" customFormat="1" ht="28.8" x14ac:dyDescent="0.3">
      <c r="A231" s="72" t="s">
        <v>110</v>
      </c>
      <c r="B231" s="72">
        <v>3</v>
      </c>
      <c r="C231" s="71">
        <v>3.0649999999999902</v>
      </c>
      <c r="D231" s="72" t="s">
        <v>276</v>
      </c>
      <c r="E231" s="72" t="s">
        <v>252</v>
      </c>
      <c r="F231" s="72" t="s">
        <v>253</v>
      </c>
      <c r="G231" s="72" t="s">
        <v>344</v>
      </c>
      <c r="H231" s="72" t="s">
        <v>133</v>
      </c>
      <c r="I231" s="72" t="s">
        <v>77</v>
      </c>
      <c r="J231" s="72" t="s">
        <v>146</v>
      </c>
      <c r="K231" s="72" t="s">
        <v>27</v>
      </c>
      <c r="L231" s="72" t="s">
        <v>38</v>
      </c>
      <c r="M231" s="81"/>
      <c r="N231" s="81"/>
    </row>
    <row r="232" spans="1:14" s="27" customFormat="1" ht="28.8" x14ac:dyDescent="0.3">
      <c r="A232" s="72" t="s">
        <v>110</v>
      </c>
      <c r="B232" s="72">
        <v>3</v>
      </c>
      <c r="C232" s="71">
        <v>3.0659999999999901</v>
      </c>
      <c r="D232" s="72" t="s">
        <v>276</v>
      </c>
      <c r="E232" s="72" t="s">
        <v>252</v>
      </c>
      <c r="F232" s="72" t="s">
        <v>253</v>
      </c>
      <c r="G232" s="72" t="s">
        <v>345</v>
      </c>
      <c r="H232" s="72" t="s">
        <v>133</v>
      </c>
      <c r="I232" s="72" t="s">
        <v>77</v>
      </c>
      <c r="J232" s="72" t="s">
        <v>146</v>
      </c>
      <c r="K232" s="72" t="s">
        <v>27</v>
      </c>
      <c r="L232" s="72" t="s">
        <v>38</v>
      </c>
      <c r="M232" s="81"/>
      <c r="N232" s="81"/>
    </row>
    <row r="233" spans="1:14" s="27" customFormat="1" ht="28.8" x14ac:dyDescent="0.3">
      <c r="A233" s="72" t="s">
        <v>110</v>
      </c>
      <c r="B233" s="72">
        <v>3</v>
      </c>
      <c r="C233" s="71">
        <v>3.06699999999999</v>
      </c>
      <c r="D233" s="72" t="s">
        <v>276</v>
      </c>
      <c r="E233" s="72" t="s">
        <v>252</v>
      </c>
      <c r="F233" s="72" t="s">
        <v>253</v>
      </c>
      <c r="G233" s="72" t="s">
        <v>346</v>
      </c>
      <c r="H233" s="72" t="s">
        <v>133</v>
      </c>
      <c r="I233" s="72" t="s">
        <v>77</v>
      </c>
      <c r="J233" s="72" t="s">
        <v>146</v>
      </c>
      <c r="K233" s="72" t="s">
        <v>27</v>
      </c>
      <c r="L233" s="72" t="s">
        <v>38</v>
      </c>
      <c r="M233" s="81"/>
      <c r="N233" s="81"/>
    </row>
    <row r="234" spans="1:14" s="27" customFormat="1" ht="28.8" x14ac:dyDescent="0.3">
      <c r="A234" s="72" t="s">
        <v>110</v>
      </c>
      <c r="B234" s="72">
        <v>3</v>
      </c>
      <c r="C234" s="71">
        <v>3.0679999999999898</v>
      </c>
      <c r="D234" s="72" t="s">
        <v>276</v>
      </c>
      <c r="E234" s="72" t="s">
        <v>252</v>
      </c>
      <c r="F234" s="72" t="s">
        <v>253</v>
      </c>
      <c r="G234" s="72" t="s">
        <v>347</v>
      </c>
      <c r="H234" s="72" t="s">
        <v>133</v>
      </c>
      <c r="I234" s="72" t="s">
        <v>77</v>
      </c>
      <c r="J234" s="72" t="s">
        <v>146</v>
      </c>
      <c r="K234" s="72" t="s">
        <v>27</v>
      </c>
      <c r="L234" s="72" t="s">
        <v>38</v>
      </c>
      <c r="M234" s="81"/>
      <c r="N234" s="81"/>
    </row>
    <row r="235" spans="1:14" s="27" customFormat="1" ht="28.8" x14ac:dyDescent="0.3">
      <c r="A235" s="72" t="s">
        <v>110</v>
      </c>
      <c r="B235" s="72">
        <v>3</v>
      </c>
      <c r="C235" s="71">
        <v>3.0689999999999902</v>
      </c>
      <c r="D235" s="72" t="s">
        <v>276</v>
      </c>
      <c r="E235" s="72" t="s">
        <v>252</v>
      </c>
      <c r="F235" s="72" t="s">
        <v>253</v>
      </c>
      <c r="G235" s="72" t="s">
        <v>348</v>
      </c>
      <c r="H235" s="72" t="s">
        <v>133</v>
      </c>
      <c r="I235" s="72" t="s">
        <v>77</v>
      </c>
      <c r="J235" s="72" t="s">
        <v>146</v>
      </c>
      <c r="K235" s="72" t="s">
        <v>27</v>
      </c>
      <c r="L235" s="72" t="s">
        <v>38</v>
      </c>
      <c r="M235" s="81"/>
      <c r="N235" s="81"/>
    </row>
    <row r="236" spans="1:14" s="27" customFormat="1" ht="28.8" x14ac:dyDescent="0.3">
      <c r="A236" s="72" t="s">
        <v>110</v>
      </c>
      <c r="B236" s="72">
        <v>3</v>
      </c>
      <c r="C236" s="71">
        <v>3.0699999999999901</v>
      </c>
      <c r="D236" s="72" t="s">
        <v>276</v>
      </c>
      <c r="E236" s="72" t="s">
        <v>252</v>
      </c>
      <c r="F236" s="72" t="s">
        <v>253</v>
      </c>
      <c r="G236" s="72" t="s">
        <v>349</v>
      </c>
      <c r="H236" s="72" t="s">
        <v>133</v>
      </c>
      <c r="I236" s="72" t="s">
        <v>77</v>
      </c>
      <c r="J236" s="72" t="s">
        <v>146</v>
      </c>
      <c r="K236" s="72" t="s">
        <v>27</v>
      </c>
      <c r="L236" s="72" t="s">
        <v>38</v>
      </c>
      <c r="M236" s="81"/>
      <c r="N236" s="81"/>
    </row>
    <row r="237" spans="1:14" s="27" customFormat="1" ht="28.8" x14ac:dyDescent="0.3">
      <c r="A237" s="72" t="s">
        <v>110</v>
      </c>
      <c r="B237" s="72">
        <v>3</v>
      </c>
      <c r="C237" s="71">
        <v>3.07099999999999</v>
      </c>
      <c r="D237" s="72" t="s">
        <v>276</v>
      </c>
      <c r="E237" s="72" t="s">
        <v>252</v>
      </c>
      <c r="F237" s="72" t="s">
        <v>253</v>
      </c>
      <c r="G237" s="72" t="s">
        <v>350</v>
      </c>
      <c r="H237" s="72" t="s">
        <v>133</v>
      </c>
      <c r="I237" s="72" t="s">
        <v>77</v>
      </c>
      <c r="J237" s="72" t="s">
        <v>146</v>
      </c>
      <c r="K237" s="72" t="s">
        <v>27</v>
      </c>
      <c r="L237" s="72" t="s">
        <v>38</v>
      </c>
      <c r="M237" s="81"/>
      <c r="N237" s="81"/>
    </row>
    <row r="238" spans="1:14" s="27" customFormat="1" ht="28.8" x14ac:dyDescent="0.3">
      <c r="A238" s="72" t="s">
        <v>110</v>
      </c>
      <c r="B238" s="72">
        <v>3</v>
      </c>
      <c r="C238" s="71">
        <v>3.0719999999999898</v>
      </c>
      <c r="D238" s="72" t="s">
        <v>276</v>
      </c>
      <c r="E238" s="72" t="s">
        <v>252</v>
      </c>
      <c r="F238" s="72" t="s">
        <v>253</v>
      </c>
      <c r="G238" s="72" t="s">
        <v>351</v>
      </c>
      <c r="H238" s="72" t="s">
        <v>133</v>
      </c>
      <c r="I238" s="72" t="s">
        <v>77</v>
      </c>
      <c r="J238" s="72" t="s">
        <v>146</v>
      </c>
      <c r="K238" s="72" t="s">
        <v>27</v>
      </c>
      <c r="L238" s="72" t="s">
        <v>38</v>
      </c>
      <c r="M238" s="81"/>
      <c r="N238" s="81"/>
    </row>
    <row r="239" spans="1:14" s="27" customFormat="1" ht="28.8" x14ac:dyDescent="0.3">
      <c r="A239" s="72" t="s">
        <v>110</v>
      </c>
      <c r="B239" s="72">
        <v>3</v>
      </c>
      <c r="C239" s="71">
        <v>3.0729999999999902</v>
      </c>
      <c r="D239" s="72" t="s">
        <v>276</v>
      </c>
      <c r="E239" s="72" t="s">
        <v>252</v>
      </c>
      <c r="F239" s="72" t="s">
        <v>253</v>
      </c>
      <c r="G239" s="72" t="s">
        <v>352</v>
      </c>
      <c r="H239" s="72" t="s">
        <v>133</v>
      </c>
      <c r="I239" s="72" t="s">
        <v>77</v>
      </c>
      <c r="J239" s="72" t="s">
        <v>146</v>
      </c>
      <c r="K239" s="72" t="s">
        <v>27</v>
      </c>
      <c r="L239" s="72" t="s">
        <v>38</v>
      </c>
      <c r="M239" s="81"/>
      <c r="N239" s="81"/>
    </row>
    <row r="240" spans="1:14" s="27" customFormat="1" ht="28.8" x14ac:dyDescent="0.3">
      <c r="A240" s="72" t="s">
        <v>110</v>
      </c>
      <c r="B240" s="72">
        <v>3</v>
      </c>
      <c r="C240" s="71">
        <v>3.0739999999999901</v>
      </c>
      <c r="D240" s="72" t="s">
        <v>276</v>
      </c>
      <c r="E240" s="72" t="s">
        <v>252</v>
      </c>
      <c r="F240" s="72" t="s">
        <v>253</v>
      </c>
      <c r="G240" s="72" t="s">
        <v>353</v>
      </c>
      <c r="H240" s="72" t="s">
        <v>133</v>
      </c>
      <c r="I240" s="72" t="s">
        <v>77</v>
      </c>
      <c r="J240" s="72" t="s">
        <v>146</v>
      </c>
      <c r="K240" s="72" t="s">
        <v>27</v>
      </c>
      <c r="L240" s="72" t="s">
        <v>38</v>
      </c>
      <c r="M240" s="81"/>
      <c r="N240" s="81"/>
    </row>
    <row r="241" spans="1:14" s="27" customFormat="1" ht="28.8" x14ac:dyDescent="0.3">
      <c r="A241" s="72" t="s">
        <v>110</v>
      </c>
      <c r="B241" s="72">
        <v>3</v>
      </c>
      <c r="C241" s="71">
        <v>3.07499999999999</v>
      </c>
      <c r="D241" s="72" t="s">
        <v>276</v>
      </c>
      <c r="E241" s="72" t="s">
        <v>252</v>
      </c>
      <c r="F241" s="72" t="s">
        <v>253</v>
      </c>
      <c r="G241" s="72" t="s">
        <v>354</v>
      </c>
      <c r="H241" s="72" t="s">
        <v>133</v>
      </c>
      <c r="I241" s="72" t="s">
        <v>77</v>
      </c>
      <c r="J241" s="72" t="s">
        <v>146</v>
      </c>
      <c r="K241" s="72" t="s">
        <v>27</v>
      </c>
      <c r="L241" s="72" t="s">
        <v>38</v>
      </c>
      <c r="M241" s="81"/>
      <c r="N241" s="81"/>
    </row>
    <row r="242" spans="1:14" s="27" customFormat="1" ht="28.8" x14ac:dyDescent="0.3">
      <c r="A242" s="72" t="s">
        <v>110</v>
      </c>
      <c r="B242" s="72">
        <v>3</v>
      </c>
      <c r="C242" s="71">
        <v>3.0759999999999899</v>
      </c>
      <c r="D242" s="72" t="s">
        <v>276</v>
      </c>
      <c r="E242" s="72" t="s">
        <v>252</v>
      </c>
      <c r="F242" s="72" t="s">
        <v>253</v>
      </c>
      <c r="G242" s="72" t="s">
        <v>355</v>
      </c>
      <c r="H242" s="72" t="s">
        <v>133</v>
      </c>
      <c r="I242" s="72" t="s">
        <v>77</v>
      </c>
      <c r="J242" s="72" t="s">
        <v>146</v>
      </c>
      <c r="K242" s="72" t="s">
        <v>27</v>
      </c>
      <c r="L242" s="72" t="s">
        <v>38</v>
      </c>
      <c r="M242" s="81"/>
      <c r="N242" s="81"/>
    </row>
    <row r="243" spans="1:14" s="27" customFormat="1" ht="28.8" x14ac:dyDescent="0.3">
      <c r="A243" s="72" t="s">
        <v>110</v>
      </c>
      <c r="B243" s="72">
        <v>3</v>
      </c>
      <c r="C243" s="71">
        <v>3.0769999999999902</v>
      </c>
      <c r="D243" s="72" t="s">
        <v>276</v>
      </c>
      <c r="E243" s="72" t="s">
        <v>252</v>
      </c>
      <c r="F243" s="72" t="s">
        <v>253</v>
      </c>
      <c r="G243" s="72" t="s">
        <v>356</v>
      </c>
      <c r="H243" s="72" t="s">
        <v>133</v>
      </c>
      <c r="I243" s="72" t="s">
        <v>77</v>
      </c>
      <c r="J243" s="72" t="s">
        <v>146</v>
      </c>
      <c r="K243" s="72" t="s">
        <v>27</v>
      </c>
      <c r="L243" s="72" t="s">
        <v>38</v>
      </c>
      <c r="M243" s="81"/>
      <c r="N243" s="81"/>
    </row>
    <row r="244" spans="1:14" s="27" customFormat="1" ht="28.8" x14ac:dyDescent="0.3">
      <c r="A244" s="72" t="s">
        <v>110</v>
      </c>
      <c r="B244" s="72">
        <v>3</v>
      </c>
      <c r="C244" s="71">
        <v>3.0779999999999901</v>
      </c>
      <c r="D244" s="72" t="s">
        <v>276</v>
      </c>
      <c r="E244" s="72" t="s">
        <v>252</v>
      </c>
      <c r="F244" s="72" t="s">
        <v>253</v>
      </c>
      <c r="G244" s="72" t="s">
        <v>357</v>
      </c>
      <c r="H244" s="72" t="s">
        <v>133</v>
      </c>
      <c r="I244" s="72" t="s">
        <v>77</v>
      </c>
      <c r="J244" s="72" t="s">
        <v>146</v>
      </c>
      <c r="K244" s="72" t="s">
        <v>27</v>
      </c>
      <c r="L244" s="72" t="s">
        <v>38</v>
      </c>
      <c r="M244" s="81"/>
      <c r="N244" s="81"/>
    </row>
    <row r="245" spans="1:14" s="27" customFormat="1" ht="57.6" x14ac:dyDescent="0.3">
      <c r="A245" s="72" t="s">
        <v>110</v>
      </c>
      <c r="B245" s="72">
        <v>3</v>
      </c>
      <c r="C245" s="71">
        <v>3.07899999999999</v>
      </c>
      <c r="D245" s="72" t="s">
        <v>276</v>
      </c>
      <c r="E245" s="72" t="s">
        <v>252</v>
      </c>
      <c r="F245" s="72" t="s">
        <v>253</v>
      </c>
      <c r="G245" s="70" t="s">
        <v>358</v>
      </c>
      <c r="H245" s="70" t="s">
        <v>131</v>
      </c>
      <c r="I245" s="72" t="s">
        <v>77</v>
      </c>
      <c r="J245" s="70" t="s">
        <v>146</v>
      </c>
      <c r="K245" s="72" t="s">
        <v>30</v>
      </c>
      <c r="L245" s="72" t="s">
        <v>38</v>
      </c>
      <c r="M245" s="81"/>
      <c r="N245" s="81"/>
    </row>
    <row r="246" spans="1:14" s="27" customFormat="1" ht="28.8" x14ac:dyDescent="0.3">
      <c r="A246" s="72" t="s">
        <v>79</v>
      </c>
      <c r="B246" s="72">
        <v>4</v>
      </c>
      <c r="C246" s="73">
        <v>4.0010000000000003</v>
      </c>
      <c r="D246" s="72" t="s">
        <v>255</v>
      </c>
      <c r="E246" s="72" t="s">
        <v>359</v>
      </c>
      <c r="F246" s="72" t="s">
        <v>196</v>
      </c>
      <c r="G246" s="72" t="s">
        <v>360</v>
      </c>
      <c r="H246" s="72" t="s">
        <v>133</v>
      </c>
      <c r="I246" s="72" t="s">
        <v>153</v>
      </c>
      <c r="J246" s="70" t="s">
        <v>146</v>
      </c>
      <c r="K246" s="72" t="s">
        <v>27</v>
      </c>
      <c r="L246" s="72" t="s">
        <v>38</v>
      </c>
      <c r="M246" s="81"/>
      <c r="N246" s="81"/>
    </row>
    <row r="247" spans="1:14" s="27" customFormat="1" ht="28.8" x14ac:dyDescent="0.3">
      <c r="A247" s="72" t="s">
        <v>79</v>
      </c>
      <c r="B247" s="72">
        <v>4</v>
      </c>
      <c r="C247" s="73">
        <v>4.0019999999999998</v>
      </c>
      <c r="D247" s="72" t="s">
        <v>255</v>
      </c>
      <c r="E247" s="72" t="s">
        <v>361</v>
      </c>
      <c r="F247" s="72" t="s">
        <v>74</v>
      </c>
      <c r="G247" s="72" t="s">
        <v>362</v>
      </c>
      <c r="H247" s="72" t="s">
        <v>133</v>
      </c>
      <c r="I247" s="72" t="s">
        <v>153</v>
      </c>
      <c r="J247" s="70" t="s">
        <v>146</v>
      </c>
      <c r="K247" s="72" t="s">
        <v>27</v>
      </c>
      <c r="L247" s="72" t="s">
        <v>38</v>
      </c>
      <c r="M247" s="81"/>
      <c r="N247" s="81"/>
    </row>
    <row r="248" spans="1:14" s="27" customFormat="1" ht="28.8" x14ac:dyDescent="0.3">
      <c r="A248" s="72" t="s">
        <v>79</v>
      </c>
      <c r="B248" s="72">
        <v>4</v>
      </c>
      <c r="C248" s="73">
        <v>4.0030000000000001</v>
      </c>
      <c r="D248" s="72" t="s">
        <v>255</v>
      </c>
      <c r="E248" s="72" t="s">
        <v>361</v>
      </c>
      <c r="F248" s="72" t="s">
        <v>74</v>
      </c>
      <c r="G248" s="72" t="s">
        <v>363</v>
      </c>
      <c r="H248" s="72" t="s">
        <v>131</v>
      </c>
      <c r="I248" s="72" t="s">
        <v>153</v>
      </c>
      <c r="J248" s="70" t="s">
        <v>146</v>
      </c>
      <c r="K248" s="72" t="s">
        <v>27</v>
      </c>
      <c r="L248" s="72" t="s">
        <v>38</v>
      </c>
      <c r="M248" s="81"/>
      <c r="N248" s="81"/>
    </row>
    <row r="249" spans="1:14" s="27" customFormat="1" ht="28.8" x14ac:dyDescent="0.3">
      <c r="A249" s="72" t="s">
        <v>79</v>
      </c>
      <c r="B249" s="72">
        <v>4</v>
      </c>
      <c r="C249" s="73">
        <v>4.0039999999999996</v>
      </c>
      <c r="D249" s="72" t="s">
        <v>255</v>
      </c>
      <c r="E249" s="72" t="s">
        <v>364</v>
      </c>
      <c r="F249" s="72" t="s">
        <v>74</v>
      </c>
      <c r="G249" s="72" t="s">
        <v>365</v>
      </c>
      <c r="H249" s="72" t="s">
        <v>131</v>
      </c>
      <c r="I249" s="72" t="s">
        <v>153</v>
      </c>
      <c r="J249" s="70" t="s">
        <v>146</v>
      </c>
      <c r="K249" s="72" t="s">
        <v>27</v>
      </c>
      <c r="L249" s="72" t="s">
        <v>38</v>
      </c>
      <c r="M249" s="81"/>
      <c r="N249" s="81"/>
    </row>
    <row r="250" spans="1:14" s="27" customFormat="1" ht="28.8" x14ac:dyDescent="0.3">
      <c r="A250" s="72" t="s">
        <v>79</v>
      </c>
      <c r="B250" s="72">
        <v>4</v>
      </c>
      <c r="C250" s="73">
        <v>4.0049999999999999</v>
      </c>
      <c r="D250" s="72" t="s">
        <v>255</v>
      </c>
      <c r="E250" s="72" t="s">
        <v>364</v>
      </c>
      <c r="F250" s="72" t="s">
        <v>74</v>
      </c>
      <c r="G250" s="72" t="s">
        <v>366</v>
      </c>
      <c r="H250" s="72" t="s">
        <v>131</v>
      </c>
      <c r="I250" s="72" t="s">
        <v>153</v>
      </c>
      <c r="J250" s="70" t="s">
        <v>146</v>
      </c>
      <c r="K250" s="72" t="s">
        <v>27</v>
      </c>
      <c r="L250" s="72" t="s">
        <v>38</v>
      </c>
      <c r="M250" s="81"/>
      <c r="N250" s="81"/>
    </row>
    <row r="251" spans="1:14" s="27" customFormat="1" ht="28.8" x14ac:dyDescent="0.3">
      <c r="A251" s="72" t="s">
        <v>79</v>
      </c>
      <c r="B251" s="72">
        <v>4</v>
      </c>
      <c r="C251" s="73">
        <v>4.0060000000000002</v>
      </c>
      <c r="D251" s="72" t="s">
        <v>255</v>
      </c>
      <c r="E251" s="72" t="s">
        <v>364</v>
      </c>
      <c r="F251" s="72" t="s">
        <v>74</v>
      </c>
      <c r="G251" s="72" t="s">
        <v>367</v>
      </c>
      <c r="H251" s="72" t="s">
        <v>131</v>
      </c>
      <c r="I251" s="72" t="s">
        <v>153</v>
      </c>
      <c r="J251" s="70" t="s">
        <v>146</v>
      </c>
      <c r="K251" s="72" t="s">
        <v>27</v>
      </c>
      <c r="L251" s="72" t="s">
        <v>38</v>
      </c>
      <c r="M251" s="81"/>
      <c r="N251" s="81"/>
    </row>
    <row r="252" spans="1:14" s="27" customFormat="1" ht="28.8" x14ac:dyDescent="0.3">
      <c r="A252" s="72" t="s">
        <v>79</v>
      </c>
      <c r="B252" s="72">
        <v>4</v>
      </c>
      <c r="C252" s="73">
        <v>4.0069999999999997</v>
      </c>
      <c r="D252" s="72" t="s">
        <v>255</v>
      </c>
      <c r="E252" s="72" t="s">
        <v>364</v>
      </c>
      <c r="F252" s="72" t="s">
        <v>74</v>
      </c>
      <c r="G252" s="72" t="s">
        <v>368</v>
      </c>
      <c r="H252" s="72" t="s">
        <v>131</v>
      </c>
      <c r="I252" s="72" t="s">
        <v>153</v>
      </c>
      <c r="J252" s="70" t="s">
        <v>146</v>
      </c>
      <c r="K252" s="72" t="s">
        <v>27</v>
      </c>
      <c r="L252" s="72" t="s">
        <v>38</v>
      </c>
      <c r="M252" s="81"/>
      <c r="N252" s="81"/>
    </row>
    <row r="253" spans="1:14" s="27" customFormat="1" ht="28.8" x14ac:dyDescent="0.3">
      <c r="A253" s="72" t="s">
        <v>79</v>
      </c>
      <c r="B253" s="72">
        <v>4</v>
      </c>
      <c r="C253" s="73">
        <v>4.008</v>
      </c>
      <c r="D253" s="72" t="s">
        <v>255</v>
      </c>
      <c r="E253" s="72" t="s">
        <v>364</v>
      </c>
      <c r="F253" s="72" t="s">
        <v>74</v>
      </c>
      <c r="G253" s="72" t="s">
        <v>369</v>
      </c>
      <c r="H253" s="72" t="s">
        <v>131</v>
      </c>
      <c r="I253" s="72" t="s">
        <v>153</v>
      </c>
      <c r="J253" s="70" t="s">
        <v>146</v>
      </c>
      <c r="K253" s="72" t="s">
        <v>27</v>
      </c>
      <c r="L253" s="72" t="s">
        <v>38</v>
      </c>
      <c r="M253" s="81"/>
      <c r="N253" s="81"/>
    </row>
    <row r="254" spans="1:14" s="27" customFormat="1" ht="28.8" x14ac:dyDescent="0.3">
      <c r="A254" s="72" t="s">
        <v>79</v>
      </c>
      <c r="B254" s="72">
        <v>4</v>
      </c>
      <c r="C254" s="73">
        <v>4.0090000000000003</v>
      </c>
      <c r="D254" s="72" t="s">
        <v>255</v>
      </c>
      <c r="E254" s="72" t="s">
        <v>370</v>
      </c>
      <c r="F254" s="72" t="s">
        <v>371</v>
      </c>
      <c r="G254" s="72" t="s">
        <v>372</v>
      </c>
      <c r="H254" s="72" t="s">
        <v>131</v>
      </c>
      <c r="I254" s="72" t="s">
        <v>153</v>
      </c>
      <c r="J254" s="70" t="s">
        <v>146</v>
      </c>
      <c r="K254" s="72" t="s">
        <v>27</v>
      </c>
      <c r="L254" s="72" t="s">
        <v>38</v>
      </c>
      <c r="M254" s="81"/>
      <c r="N254" s="81"/>
    </row>
    <row r="255" spans="1:14" s="27" customFormat="1" ht="28.8" x14ac:dyDescent="0.3">
      <c r="A255" s="72" t="s">
        <v>79</v>
      </c>
      <c r="B255" s="72">
        <v>4</v>
      </c>
      <c r="C255" s="73">
        <v>4.01</v>
      </c>
      <c r="D255" s="72" t="s">
        <v>255</v>
      </c>
      <c r="E255" s="72" t="s">
        <v>370</v>
      </c>
      <c r="F255" s="72" t="s">
        <v>371</v>
      </c>
      <c r="G255" s="72" t="s">
        <v>373</v>
      </c>
      <c r="H255" s="72" t="s">
        <v>131</v>
      </c>
      <c r="I255" s="72" t="s">
        <v>153</v>
      </c>
      <c r="J255" s="70" t="s">
        <v>146</v>
      </c>
      <c r="K255" s="72" t="s">
        <v>27</v>
      </c>
      <c r="L255" s="72" t="s">
        <v>38</v>
      </c>
      <c r="M255" s="81"/>
      <c r="N255" s="81"/>
    </row>
    <row r="256" spans="1:14" s="27" customFormat="1" ht="28.8" x14ac:dyDescent="0.3">
      <c r="A256" s="72" t="s">
        <v>79</v>
      </c>
      <c r="B256" s="72">
        <v>4</v>
      </c>
      <c r="C256" s="73">
        <v>4.0109999999999904</v>
      </c>
      <c r="D256" s="72" t="s">
        <v>255</v>
      </c>
      <c r="E256" s="72" t="s">
        <v>370</v>
      </c>
      <c r="F256" s="72" t="s">
        <v>371</v>
      </c>
      <c r="G256" s="72" t="s">
        <v>374</v>
      </c>
      <c r="H256" s="72" t="s">
        <v>131</v>
      </c>
      <c r="I256" s="72" t="s">
        <v>153</v>
      </c>
      <c r="J256" s="70" t="s">
        <v>146</v>
      </c>
      <c r="K256" s="72" t="s">
        <v>27</v>
      </c>
      <c r="L256" s="72" t="s">
        <v>38</v>
      </c>
      <c r="M256" s="81"/>
      <c r="N256" s="81"/>
    </row>
    <row r="257" spans="1:14" s="27" customFormat="1" ht="28.8" x14ac:dyDescent="0.3">
      <c r="A257" s="72" t="s">
        <v>100</v>
      </c>
      <c r="B257" s="72">
        <v>4</v>
      </c>
      <c r="C257" s="73">
        <v>4.0119999999999898</v>
      </c>
      <c r="D257" s="72" t="s">
        <v>255</v>
      </c>
      <c r="E257" s="72" t="s">
        <v>370</v>
      </c>
      <c r="F257" s="72" t="s">
        <v>371</v>
      </c>
      <c r="G257" s="72" t="s">
        <v>375</v>
      </c>
      <c r="H257" s="72" t="s">
        <v>131</v>
      </c>
      <c r="I257" s="72" t="s">
        <v>153</v>
      </c>
      <c r="J257" s="70" t="s">
        <v>146</v>
      </c>
      <c r="K257" s="72" t="s">
        <v>27</v>
      </c>
      <c r="L257" s="72" t="s">
        <v>38</v>
      </c>
      <c r="M257" s="81"/>
      <c r="N257" s="81"/>
    </row>
    <row r="258" spans="1:14" s="27" customFormat="1" ht="28.8" x14ac:dyDescent="0.3">
      <c r="A258" s="72" t="s">
        <v>100</v>
      </c>
      <c r="B258" s="72">
        <v>4</v>
      </c>
      <c r="C258" s="73">
        <v>4.0129999999999901</v>
      </c>
      <c r="D258" s="72" t="s">
        <v>255</v>
      </c>
      <c r="E258" s="72" t="s">
        <v>370</v>
      </c>
      <c r="F258" s="72" t="s">
        <v>371</v>
      </c>
      <c r="G258" s="72" t="s">
        <v>376</v>
      </c>
      <c r="H258" s="72" t="s">
        <v>131</v>
      </c>
      <c r="I258" s="72" t="s">
        <v>153</v>
      </c>
      <c r="J258" s="70" t="s">
        <v>146</v>
      </c>
      <c r="K258" s="72" t="s">
        <v>27</v>
      </c>
      <c r="L258" s="72" t="s">
        <v>38</v>
      </c>
      <c r="M258" s="81"/>
      <c r="N258" s="81"/>
    </row>
    <row r="259" spans="1:14" s="27" customFormat="1" ht="28.8" x14ac:dyDescent="0.3">
      <c r="A259" s="72" t="s">
        <v>100</v>
      </c>
      <c r="B259" s="72">
        <v>4</v>
      </c>
      <c r="C259" s="73">
        <v>4.0139999999999896</v>
      </c>
      <c r="D259" s="72" t="s">
        <v>255</v>
      </c>
      <c r="E259" s="72" t="s">
        <v>370</v>
      </c>
      <c r="F259" s="72" t="s">
        <v>371</v>
      </c>
      <c r="G259" s="72" t="s">
        <v>377</v>
      </c>
      <c r="H259" s="72" t="s">
        <v>131</v>
      </c>
      <c r="I259" s="72" t="s">
        <v>153</v>
      </c>
      <c r="J259" s="70" t="s">
        <v>146</v>
      </c>
      <c r="K259" s="72" t="s">
        <v>27</v>
      </c>
      <c r="L259" s="72" t="s">
        <v>38</v>
      </c>
      <c r="M259" s="81"/>
      <c r="N259" s="81"/>
    </row>
    <row r="260" spans="1:14" s="27" customFormat="1" ht="28.8" x14ac:dyDescent="0.3">
      <c r="A260" s="72" t="s">
        <v>100</v>
      </c>
      <c r="B260" s="72">
        <v>4</v>
      </c>
      <c r="C260" s="73">
        <v>4.0149999999999899</v>
      </c>
      <c r="D260" s="72" t="s">
        <v>255</v>
      </c>
      <c r="E260" s="72" t="s">
        <v>370</v>
      </c>
      <c r="F260" s="72" t="s">
        <v>371</v>
      </c>
      <c r="G260" s="72" t="s">
        <v>378</v>
      </c>
      <c r="H260" s="72" t="s">
        <v>131</v>
      </c>
      <c r="I260" s="72" t="s">
        <v>153</v>
      </c>
      <c r="J260" s="70" t="s">
        <v>146</v>
      </c>
      <c r="K260" s="72" t="s">
        <v>27</v>
      </c>
      <c r="L260" s="72" t="s">
        <v>38</v>
      </c>
      <c r="M260" s="81"/>
      <c r="N260" s="81"/>
    </row>
    <row r="261" spans="1:14" s="27" customFormat="1" ht="28.8" x14ac:dyDescent="0.3">
      <c r="A261" s="72" t="s">
        <v>100</v>
      </c>
      <c r="B261" s="72">
        <v>4</v>
      </c>
      <c r="C261" s="73">
        <v>4.0159999999999902</v>
      </c>
      <c r="D261" s="72" t="s">
        <v>255</v>
      </c>
      <c r="E261" s="72" t="s">
        <v>370</v>
      </c>
      <c r="F261" s="72" t="s">
        <v>379</v>
      </c>
      <c r="G261" s="72" t="s">
        <v>380</v>
      </c>
      <c r="H261" s="72" t="s">
        <v>131</v>
      </c>
      <c r="I261" s="72" t="s">
        <v>153</v>
      </c>
      <c r="J261" s="70" t="s">
        <v>146</v>
      </c>
      <c r="K261" s="72" t="s">
        <v>27</v>
      </c>
      <c r="L261" s="72" t="s">
        <v>38</v>
      </c>
      <c r="M261" s="81"/>
      <c r="N261" s="81"/>
    </row>
    <row r="262" spans="1:14" s="27" customFormat="1" ht="28.8" x14ac:dyDescent="0.3">
      <c r="A262" s="72" t="s">
        <v>100</v>
      </c>
      <c r="B262" s="72">
        <v>4</v>
      </c>
      <c r="C262" s="73">
        <v>4.0169999999999897</v>
      </c>
      <c r="D262" s="72" t="s">
        <v>255</v>
      </c>
      <c r="E262" s="72" t="s">
        <v>381</v>
      </c>
      <c r="F262" s="70" t="s">
        <v>74</v>
      </c>
      <c r="G262" s="72" t="s">
        <v>382</v>
      </c>
      <c r="H262" s="72" t="s">
        <v>133</v>
      </c>
      <c r="I262" s="72" t="s">
        <v>77</v>
      </c>
      <c r="J262" s="70" t="s">
        <v>146</v>
      </c>
      <c r="K262" s="72" t="s">
        <v>27</v>
      </c>
      <c r="L262" s="72" t="s">
        <v>38</v>
      </c>
      <c r="M262" s="81"/>
      <c r="N262" s="81"/>
    </row>
    <row r="263" spans="1:14" s="27" customFormat="1" ht="28.8" x14ac:dyDescent="0.3">
      <c r="A263" s="72" t="s">
        <v>100</v>
      </c>
      <c r="B263" s="72">
        <v>4</v>
      </c>
      <c r="C263" s="73">
        <v>4.01799999999999</v>
      </c>
      <c r="D263" s="72" t="s">
        <v>255</v>
      </c>
      <c r="E263" s="72" t="s">
        <v>381</v>
      </c>
      <c r="F263" s="70" t="s">
        <v>74</v>
      </c>
      <c r="G263" s="72" t="s">
        <v>383</v>
      </c>
      <c r="H263" s="72" t="s">
        <v>133</v>
      </c>
      <c r="I263" s="72" t="s">
        <v>77</v>
      </c>
      <c r="J263" s="70" t="s">
        <v>146</v>
      </c>
      <c r="K263" s="72" t="s">
        <v>27</v>
      </c>
      <c r="L263" s="72" t="s">
        <v>38</v>
      </c>
      <c r="M263" s="81"/>
      <c r="N263" s="81"/>
    </row>
    <row r="264" spans="1:14" s="27" customFormat="1" ht="28.8" x14ac:dyDescent="0.3">
      <c r="A264" s="72" t="s">
        <v>100</v>
      </c>
      <c r="B264" s="72">
        <v>4</v>
      </c>
      <c r="C264" s="73">
        <v>4.0189999999999904</v>
      </c>
      <c r="D264" s="72" t="s">
        <v>255</v>
      </c>
      <c r="E264" s="72" t="s">
        <v>381</v>
      </c>
      <c r="F264" s="70" t="s">
        <v>74</v>
      </c>
      <c r="G264" s="72" t="s">
        <v>384</v>
      </c>
      <c r="H264" s="72" t="s">
        <v>133</v>
      </c>
      <c r="I264" s="72" t="s">
        <v>77</v>
      </c>
      <c r="J264" s="70" t="s">
        <v>146</v>
      </c>
      <c r="K264" s="72" t="s">
        <v>27</v>
      </c>
      <c r="L264" s="72" t="s">
        <v>38</v>
      </c>
      <c r="M264" s="81"/>
      <c r="N264" s="81"/>
    </row>
    <row r="265" spans="1:14" s="27" customFormat="1" ht="28.8" x14ac:dyDescent="0.3">
      <c r="A265" s="72" t="s">
        <v>110</v>
      </c>
      <c r="B265" s="72">
        <v>4</v>
      </c>
      <c r="C265" s="73">
        <v>4.0199999999999898</v>
      </c>
      <c r="D265" s="72" t="s">
        <v>255</v>
      </c>
      <c r="E265" s="72" t="s">
        <v>381</v>
      </c>
      <c r="F265" s="70" t="s">
        <v>74</v>
      </c>
      <c r="G265" s="72" t="s">
        <v>385</v>
      </c>
      <c r="H265" s="72" t="s">
        <v>133</v>
      </c>
      <c r="I265" s="72" t="s">
        <v>77</v>
      </c>
      <c r="J265" s="70" t="s">
        <v>146</v>
      </c>
      <c r="K265" s="72" t="s">
        <v>27</v>
      </c>
      <c r="L265" s="72" t="s">
        <v>38</v>
      </c>
      <c r="M265" s="81"/>
      <c r="N265" s="81"/>
    </row>
    <row r="266" spans="1:14" s="27" customFormat="1" ht="28.8" x14ac:dyDescent="0.3">
      <c r="A266" s="72" t="s">
        <v>110</v>
      </c>
      <c r="B266" s="72">
        <v>4</v>
      </c>
      <c r="C266" s="73">
        <v>4.0209999999999901</v>
      </c>
      <c r="D266" s="72" t="s">
        <v>255</v>
      </c>
      <c r="E266" s="72" t="s">
        <v>381</v>
      </c>
      <c r="F266" s="70" t="s">
        <v>74</v>
      </c>
      <c r="G266" s="72" t="s">
        <v>386</v>
      </c>
      <c r="H266" s="72" t="s">
        <v>133</v>
      </c>
      <c r="I266" s="72" t="s">
        <v>77</v>
      </c>
      <c r="J266" s="70" t="s">
        <v>146</v>
      </c>
      <c r="K266" s="72" t="s">
        <v>27</v>
      </c>
      <c r="L266" s="72" t="s">
        <v>38</v>
      </c>
      <c r="M266" s="81"/>
      <c r="N266" s="81"/>
    </row>
    <row r="267" spans="1:14" s="27" customFormat="1" ht="28.8" x14ac:dyDescent="0.3">
      <c r="A267" s="72" t="s">
        <v>110</v>
      </c>
      <c r="B267" s="72">
        <v>4</v>
      </c>
      <c r="C267" s="73">
        <v>4.0219999999999896</v>
      </c>
      <c r="D267" s="72" t="s">
        <v>255</v>
      </c>
      <c r="E267" s="72" t="s">
        <v>381</v>
      </c>
      <c r="F267" s="70" t="s">
        <v>74</v>
      </c>
      <c r="G267" s="72" t="s">
        <v>387</v>
      </c>
      <c r="H267" s="72" t="s">
        <v>133</v>
      </c>
      <c r="I267" s="72" t="s">
        <v>77</v>
      </c>
      <c r="J267" s="70" t="s">
        <v>146</v>
      </c>
      <c r="K267" s="72" t="s">
        <v>27</v>
      </c>
      <c r="L267" s="72" t="s">
        <v>38</v>
      </c>
      <c r="M267" s="81"/>
      <c r="N267" s="81"/>
    </row>
    <row r="268" spans="1:14" s="27" customFormat="1" ht="28.8" x14ac:dyDescent="0.3">
      <c r="A268" s="72" t="s">
        <v>110</v>
      </c>
      <c r="B268" s="72">
        <v>4</v>
      </c>
      <c r="C268" s="73">
        <v>4.0229999999999899</v>
      </c>
      <c r="D268" s="72" t="s">
        <v>255</v>
      </c>
      <c r="E268" s="72" t="s">
        <v>381</v>
      </c>
      <c r="F268" s="70" t="s">
        <v>74</v>
      </c>
      <c r="G268" s="72" t="s">
        <v>388</v>
      </c>
      <c r="H268" s="72" t="s">
        <v>131</v>
      </c>
      <c r="I268" s="72" t="s">
        <v>77</v>
      </c>
      <c r="J268" s="70" t="s">
        <v>146</v>
      </c>
      <c r="K268" s="72" t="s">
        <v>27</v>
      </c>
      <c r="L268" s="72" t="s">
        <v>38</v>
      </c>
      <c r="M268" s="81"/>
      <c r="N268" s="81"/>
    </row>
    <row r="269" spans="1:14" s="27" customFormat="1" ht="28.8" x14ac:dyDescent="0.3">
      <c r="A269" s="72" t="s">
        <v>110</v>
      </c>
      <c r="B269" s="72">
        <v>4</v>
      </c>
      <c r="C269" s="73">
        <v>4.0239999999999903</v>
      </c>
      <c r="D269" s="72" t="s">
        <v>255</v>
      </c>
      <c r="E269" s="72" t="s">
        <v>381</v>
      </c>
      <c r="F269" s="70" t="s">
        <v>74</v>
      </c>
      <c r="G269" s="72" t="s">
        <v>389</v>
      </c>
      <c r="H269" s="72" t="s">
        <v>131</v>
      </c>
      <c r="I269" s="72" t="s">
        <v>77</v>
      </c>
      <c r="J269" s="70" t="s">
        <v>146</v>
      </c>
      <c r="K269" s="72" t="s">
        <v>27</v>
      </c>
      <c r="L269" s="72" t="s">
        <v>38</v>
      </c>
      <c r="M269" s="81"/>
      <c r="N269" s="81"/>
    </row>
    <row r="270" spans="1:14" s="27" customFormat="1" ht="28.8" x14ac:dyDescent="0.3">
      <c r="A270" s="72" t="s">
        <v>110</v>
      </c>
      <c r="B270" s="72">
        <v>4</v>
      </c>
      <c r="C270" s="73">
        <v>4.0249999999999897</v>
      </c>
      <c r="D270" s="72" t="s">
        <v>255</v>
      </c>
      <c r="E270" s="72" t="s">
        <v>381</v>
      </c>
      <c r="F270" s="70" t="s">
        <v>74</v>
      </c>
      <c r="G270" s="72" t="s">
        <v>390</v>
      </c>
      <c r="H270" s="72" t="s">
        <v>131</v>
      </c>
      <c r="I270" s="72" t="s">
        <v>77</v>
      </c>
      <c r="J270" s="70" t="s">
        <v>146</v>
      </c>
      <c r="K270" s="72" t="s">
        <v>27</v>
      </c>
      <c r="L270" s="72" t="s">
        <v>38</v>
      </c>
      <c r="M270" s="81"/>
      <c r="N270" s="81"/>
    </row>
    <row r="271" spans="1:14" s="27" customFormat="1" ht="28.8" x14ac:dyDescent="0.3">
      <c r="A271" s="72" t="s">
        <v>110</v>
      </c>
      <c r="B271" s="72">
        <v>4</v>
      </c>
      <c r="C271" s="73">
        <v>4.02599999999999</v>
      </c>
      <c r="D271" s="72" t="s">
        <v>255</v>
      </c>
      <c r="E271" s="72" t="s">
        <v>381</v>
      </c>
      <c r="F271" s="70" t="s">
        <v>74</v>
      </c>
      <c r="G271" s="72" t="s">
        <v>391</v>
      </c>
      <c r="H271" s="72" t="s">
        <v>131</v>
      </c>
      <c r="I271" s="72" t="s">
        <v>77</v>
      </c>
      <c r="J271" s="70" t="s">
        <v>146</v>
      </c>
      <c r="K271" s="72" t="s">
        <v>27</v>
      </c>
      <c r="L271" s="72" t="s">
        <v>38</v>
      </c>
      <c r="M271" s="81"/>
      <c r="N271" s="81"/>
    </row>
    <row r="272" spans="1:14" s="27" customFormat="1" ht="28.8" x14ac:dyDescent="0.3">
      <c r="A272" s="72" t="s">
        <v>110</v>
      </c>
      <c r="B272" s="72">
        <v>4</v>
      </c>
      <c r="C272" s="73">
        <v>4.0269999999999904</v>
      </c>
      <c r="D272" s="72" t="s">
        <v>255</v>
      </c>
      <c r="E272" s="72" t="s">
        <v>381</v>
      </c>
      <c r="F272" s="70" t="s">
        <v>74</v>
      </c>
      <c r="G272" s="72" t="s">
        <v>392</v>
      </c>
      <c r="H272" s="72" t="s">
        <v>131</v>
      </c>
      <c r="I272" s="72" t="s">
        <v>77</v>
      </c>
      <c r="J272" s="70" t="s">
        <v>146</v>
      </c>
      <c r="K272" s="72" t="s">
        <v>27</v>
      </c>
      <c r="L272" s="72" t="s">
        <v>38</v>
      </c>
      <c r="M272" s="81"/>
      <c r="N272" s="81"/>
    </row>
    <row r="273" spans="1:14" s="27" customFormat="1" ht="28.8" x14ac:dyDescent="0.3">
      <c r="A273" s="72" t="s">
        <v>110</v>
      </c>
      <c r="B273" s="72">
        <v>4</v>
      </c>
      <c r="C273" s="73">
        <v>4.0279999999999898</v>
      </c>
      <c r="D273" s="72" t="s">
        <v>255</v>
      </c>
      <c r="E273" s="72" t="s">
        <v>393</v>
      </c>
      <c r="F273" s="72" t="s">
        <v>371</v>
      </c>
      <c r="G273" s="72" t="s">
        <v>394</v>
      </c>
      <c r="H273" s="72" t="s">
        <v>131</v>
      </c>
      <c r="I273" s="72" t="s">
        <v>77</v>
      </c>
      <c r="J273" s="70" t="s">
        <v>78</v>
      </c>
      <c r="K273" s="72" t="s">
        <v>27</v>
      </c>
      <c r="L273" s="72" t="s">
        <v>38</v>
      </c>
      <c r="M273" s="81"/>
      <c r="N273" s="81"/>
    </row>
    <row r="274" spans="1:14" s="27" customFormat="1" ht="28.8" x14ac:dyDescent="0.3">
      <c r="A274" s="72" t="s">
        <v>110</v>
      </c>
      <c r="B274" s="72">
        <v>4</v>
      </c>
      <c r="C274" s="73">
        <v>4.0289999999999804</v>
      </c>
      <c r="D274" s="72" t="s">
        <v>255</v>
      </c>
      <c r="E274" s="72" t="s">
        <v>255</v>
      </c>
      <c r="F274" s="72" t="s">
        <v>74</v>
      </c>
      <c r="G274" s="72" t="s">
        <v>395</v>
      </c>
      <c r="H274" s="72" t="s">
        <v>133</v>
      </c>
      <c r="I274" s="72" t="s">
        <v>77</v>
      </c>
      <c r="J274" s="70" t="s">
        <v>146</v>
      </c>
      <c r="K274" s="72" t="s">
        <v>27</v>
      </c>
      <c r="L274" s="72" t="s">
        <v>38</v>
      </c>
      <c r="M274" s="81"/>
      <c r="N274" s="81"/>
    </row>
    <row r="275" spans="1:14" s="27" customFormat="1" ht="43.2" x14ac:dyDescent="0.3">
      <c r="A275" s="72" t="s">
        <v>110</v>
      </c>
      <c r="B275" s="70">
        <v>4</v>
      </c>
      <c r="C275" s="73">
        <v>4.0299999999999798</v>
      </c>
      <c r="D275" s="70" t="s">
        <v>255</v>
      </c>
      <c r="E275" s="72" t="s">
        <v>129</v>
      </c>
      <c r="F275" s="70" t="s">
        <v>396</v>
      </c>
      <c r="G275" s="72" t="s">
        <v>397</v>
      </c>
      <c r="H275" s="70" t="s">
        <v>131</v>
      </c>
      <c r="I275" s="72" t="s">
        <v>77</v>
      </c>
      <c r="J275" s="70" t="s">
        <v>78</v>
      </c>
      <c r="K275" s="72" t="s">
        <v>27</v>
      </c>
      <c r="L275" s="72" t="s">
        <v>38</v>
      </c>
      <c r="M275" s="81"/>
      <c r="N275" s="81"/>
    </row>
    <row r="276" spans="1:14" s="27" customFormat="1" ht="43.2" x14ac:dyDescent="0.3">
      <c r="A276" s="72" t="s">
        <v>110</v>
      </c>
      <c r="B276" s="70">
        <v>4</v>
      </c>
      <c r="C276" s="73">
        <v>4.0309999999999802</v>
      </c>
      <c r="D276" s="70" t="s">
        <v>255</v>
      </c>
      <c r="E276" s="72" t="s">
        <v>129</v>
      </c>
      <c r="F276" s="70" t="s">
        <v>396</v>
      </c>
      <c r="G276" s="72" t="s">
        <v>398</v>
      </c>
      <c r="H276" s="70" t="s">
        <v>131</v>
      </c>
      <c r="I276" s="72" t="s">
        <v>153</v>
      </c>
      <c r="J276" s="70" t="s">
        <v>78</v>
      </c>
      <c r="K276" s="72" t="s">
        <v>27</v>
      </c>
      <c r="L276" s="72" t="s">
        <v>38</v>
      </c>
      <c r="M276" s="81"/>
      <c r="N276" s="81"/>
    </row>
    <row r="277" spans="1:14" s="27" customFormat="1" ht="43.2" x14ac:dyDescent="0.3">
      <c r="A277" s="72" t="s">
        <v>110</v>
      </c>
      <c r="B277" s="70">
        <v>4</v>
      </c>
      <c r="C277" s="73">
        <v>4.0319999999999796</v>
      </c>
      <c r="D277" s="70" t="s">
        <v>255</v>
      </c>
      <c r="E277" s="72" t="s">
        <v>129</v>
      </c>
      <c r="F277" s="70" t="s">
        <v>396</v>
      </c>
      <c r="G277" s="72" t="s">
        <v>399</v>
      </c>
      <c r="H277" s="70" t="s">
        <v>131</v>
      </c>
      <c r="I277" s="72" t="s">
        <v>153</v>
      </c>
      <c r="J277" s="70" t="s">
        <v>78</v>
      </c>
      <c r="K277" s="72" t="s">
        <v>27</v>
      </c>
      <c r="L277" s="72" t="s">
        <v>38</v>
      </c>
      <c r="M277" s="81"/>
      <c r="N277" s="81"/>
    </row>
    <row r="278" spans="1:14" s="27" customFormat="1" ht="43.2" x14ac:dyDescent="0.3">
      <c r="A278" s="72" t="s">
        <v>110</v>
      </c>
      <c r="B278" s="70">
        <v>4</v>
      </c>
      <c r="C278" s="73">
        <v>4.0329999999999799</v>
      </c>
      <c r="D278" s="70" t="s">
        <v>255</v>
      </c>
      <c r="E278" s="72" t="s">
        <v>129</v>
      </c>
      <c r="F278" s="70" t="s">
        <v>396</v>
      </c>
      <c r="G278" s="72" t="s">
        <v>400</v>
      </c>
      <c r="H278" s="70" t="s">
        <v>131</v>
      </c>
      <c r="I278" s="72" t="s">
        <v>153</v>
      </c>
      <c r="J278" s="70" t="s">
        <v>78</v>
      </c>
      <c r="K278" s="72" t="s">
        <v>27</v>
      </c>
      <c r="L278" s="72" t="s">
        <v>38</v>
      </c>
      <c r="M278" s="81"/>
      <c r="N278" s="81"/>
    </row>
    <row r="279" spans="1:14" s="27" customFormat="1" ht="43.2" x14ac:dyDescent="0.3">
      <c r="A279" s="72" t="s">
        <v>110</v>
      </c>
      <c r="B279" s="70">
        <v>4</v>
      </c>
      <c r="C279" s="73">
        <v>4.0339999999999803</v>
      </c>
      <c r="D279" s="70" t="s">
        <v>255</v>
      </c>
      <c r="E279" s="72" t="s">
        <v>129</v>
      </c>
      <c r="F279" s="70" t="s">
        <v>396</v>
      </c>
      <c r="G279" s="72" t="s">
        <v>401</v>
      </c>
      <c r="H279" s="70" t="s">
        <v>131</v>
      </c>
      <c r="I279" s="72" t="s">
        <v>153</v>
      </c>
      <c r="J279" s="70" t="s">
        <v>78</v>
      </c>
      <c r="K279" s="72" t="s">
        <v>27</v>
      </c>
      <c r="L279" s="72" t="s">
        <v>38</v>
      </c>
      <c r="M279" s="81"/>
      <c r="N279" s="81"/>
    </row>
    <row r="280" spans="1:14" s="27" customFormat="1" ht="43.2" x14ac:dyDescent="0.3">
      <c r="A280" s="72" t="s">
        <v>110</v>
      </c>
      <c r="B280" s="70">
        <v>4</v>
      </c>
      <c r="C280" s="73">
        <v>4.0349999999999797</v>
      </c>
      <c r="D280" s="72" t="s">
        <v>255</v>
      </c>
      <c r="E280" s="72" t="s">
        <v>129</v>
      </c>
      <c r="F280" s="70" t="s">
        <v>396</v>
      </c>
      <c r="G280" s="72" t="s">
        <v>402</v>
      </c>
      <c r="H280" s="70" t="s">
        <v>131</v>
      </c>
      <c r="I280" s="72" t="s">
        <v>153</v>
      </c>
      <c r="J280" s="70" t="s">
        <v>78</v>
      </c>
      <c r="K280" s="72" t="s">
        <v>27</v>
      </c>
      <c r="L280" s="72" t="s">
        <v>38</v>
      </c>
      <c r="M280" s="81"/>
      <c r="N280" s="81"/>
    </row>
    <row r="281" spans="1:14" s="27" customFormat="1" ht="43.2" x14ac:dyDescent="0.3">
      <c r="A281" s="72" t="s">
        <v>110</v>
      </c>
      <c r="B281" s="70">
        <v>4</v>
      </c>
      <c r="C281" s="73">
        <v>4.03599999999998</v>
      </c>
      <c r="D281" s="72" t="s">
        <v>255</v>
      </c>
      <c r="E281" s="72" t="s">
        <v>129</v>
      </c>
      <c r="F281" s="70" t="s">
        <v>396</v>
      </c>
      <c r="G281" s="72" t="s">
        <v>403</v>
      </c>
      <c r="H281" s="70" t="s">
        <v>131</v>
      </c>
      <c r="I281" s="72" t="s">
        <v>224</v>
      </c>
      <c r="J281" s="70" t="s">
        <v>78</v>
      </c>
      <c r="K281" s="72" t="s">
        <v>27</v>
      </c>
      <c r="L281" s="72" t="s">
        <v>38</v>
      </c>
      <c r="M281" s="81"/>
      <c r="N281" s="81"/>
    </row>
    <row r="282" spans="1:14" s="27" customFormat="1" ht="43.2" x14ac:dyDescent="0.3">
      <c r="A282" s="72" t="s">
        <v>110</v>
      </c>
      <c r="B282" s="70">
        <v>4</v>
      </c>
      <c r="C282" s="73">
        <v>4.0369999999999804</v>
      </c>
      <c r="D282" s="72" t="s">
        <v>255</v>
      </c>
      <c r="E282" s="72" t="s">
        <v>129</v>
      </c>
      <c r="F282" s="70" t="s">
        <v>396</v>
      </c>
      <c r="G282" s="72" t="s">
        <v>404</v>
      </c>
      <c r="H282" s="70" t="s">
        <v>131</v>
      </c>
      <c r="I282" s="72" t="s">
        <v>224</v>
      </c>
      <c r="J282" s="70" t="s">
        <v>78</v>
      </c>
      <c r="K282" s="72" t="s">
        <v>27</v>
      </c>
      <c r="L282" s="72" t="s">
        <v>38</v>
      </c>
      <c r="M282" s="81"/>
      <c r="N282" s="81"/>
    </row>
    <row r="283" spans="1:14" s="27" customFormat="1" ht="43.2" x14ac:dyDescent="0.3">
      <c r="A283" s="72" t="s">
        <v>110</v>
      </c>
      <c r="B283" s="70">
        <v>4</v>
      </c>
      <c r="C283" s="73">
        <v>4.0379999999999798</v>
      </c>
      <c r="D283" s="72" t="s">
        <v>255</v>
      </c>
      <c r="E283" s="72" t="s">
        <v>129</v>
      </c>
      <c r="F283" s="70" t="s">
        <v>396</v>
      </c>
      <c r="G283" s="70" t="s">
        <v>405</v>
      </c>
      <c r="H283" s="70" t="s">
        <v>131</v>
      </c>
      <c r="I283" s="72" t="s">
        <v>77</v>
      </c>
      <c r="J283" s="70" t="s">
        <v>78</v>
      </c>
      <c r="K283" s="72" t="s">
        <v>27</v>
      </c>
      <c r="L283" s="72" t="s">
        <v>38</v>
      </c>
      <c r="M283" s="81"/>
      <c r="N283" s="81"/>
    </row>
    <row r="284" spans="1:14" s="27" customFormat="1" ht="43.2" x14ac:dyDescent="0.3">
      <c r="A284" s="72" t="s">
        <v>110</v>
      </c>
      <c r="B284" s="70">
        <v>4</v>
      </c>
      <c r="C284" s="73">
        <v>4.0389999999999802</v>
      </c>
      <c r="D284" s="72" t="s">
        <v>255</v>
      </c>
      <c r="E284" s="72" t="s">
        <v>129</v>
      </c>
      <c r="F284" s="70" t="s">
        <v>396</v>
      </c>
      <c r="G284" s="70" t="s">
        <v>406</v>
      </c>
      <c r="H284" s="70" t="s">
        <v>131</v>
      </c>
      <c r="I284" s="72" t="s">
        <v>77</v>
      </c>
      <c r="J284" s="70" t="s">
        <v>78</v>
      </c>
      <c r="K284" s="72" t="s">
        <v>27</v>
      </c>
      <c r="L284" s="72" t="s">
        <v>38</v>
      </c>
      <c r="M284" s="81"/>
      <c r="N284" s="81"/>
    </row>
    <row r="285" spans="1:14" s="27" customFormat="1" ht="43.2" x14ac:dyDescent="0.3">
      <c r="A285" s="72" t="s">
        <v>110</v>
      </c>
      <c r="B285" s="70">
        <v>4</v>
      </c>
      <c r="C285" s="73">
        <v>4.0399999999999796</v>
      </c>
      <c r="D285" s="72" t="s">
        <v>255</v>
      </c>
      <c r="E285" s="72" t="s">
        <v>129</v>
      </c>
      <c r="F285" s="70" t="s">
        <v>396</v>
      </c>
      <c r="G285" s="70" t="s">
        <v>407</v>
      </c>
      <c r="H285" s="70" t="s">
        <v>131</v>
      </c>
      <c r="I285" s="72" t="s">
        <v>77</v>
      </c>
      <c r="J285" s="70" t="s">
        <v>78</v>
      </c>
      <c r="K285" s="72" t="s">
        <v>27</v>
      </c>
      <c r="L285" s="72" t="s">
        <v>38</v>
      </c>
      <c r="M285" s="81"/>
      <c r="N285" s="81"/>
    </row>
    <row r="286" spans="1:14" s="27" customFormat="1" ht="43.2" x14ac:dyDescent="0.3">
      <c r="A286" s="72" t="s">
        <v>110</v>
      </c>
      <c r="B286" s="70">
        <v>4</v>
      </c>
      <c r="C286" s="73">
        <v>4.0409999999999799</v>
      </c>
      <c r="D286" s="72" t="s">
        <v>255</v>
      </c>
      <c r="E286" s="72" t="s">
        <v>129</v>
      </c>
      <c r="F286" s="70" t="s">
        <v>396</v>
      </c>
      <c r="G286" s="72" t="s">
        <v>408</v>
      </c>
      <c r="H286" s="70" t="s">
        <v>131</v>
      </c>
      <c r="I286" s="72" t="s">
        <v>77</v>
      </c>
      <c r="J286" s="70" t="s">
        <v>78</v>
      </c>
      <c r="K286" s="72" t="s">
        <v>27</v>
      </c>
      <c r="L286" s="72" t="s">
        <v>38</v>
      </c>
      <c r="M286" s="81"/>
      <c r="N286" s="81"/>
    </row>
    <row r="287" spans="1:14" s="27" customFormat="1" ht="43.2" x14ac:dyDescent="0.3">
      <c r="A287" s="72" t="s">
        <v>110</v>
      </c>
      <c r="B287" s="70">
        <v>4</v>
      </c>
      <c r="C287" s="73">
        <v>4.0419999999999803</v>
      </c>
      <c r="D287" s="72" t="s">
        <v>255</v>
      </c>
      <c r="E287" s="72" t="s">
        <v>129</v>
      </c>
      <c r="F287" s="70" t="s">
        <v>396</v>
      </c>
      <c r="G287" s="72" t="s">
        <v>409</v>
      </c>
      <c r="H287" s="70" t="s">
        <v>131</v>
      </c>
      <c r="I287" s="72" t="s">
        <v>77</v>
      </c>
      <c r="J287" s="70" t="s">
        <v>78</v>
      </c>
      <c r="K287" s="72" t="s">
        <v>27</v>
      </c>
      <c r="L287" s="72" t="s">
        <v>38</v>
      </c>
      <c r="M287" s="81"/>
      <c r="N287" s="81"/>
    </row>
    <row r="288" spans="1:14" s="27" customFormat="1" ht="43.2" x14ac:dyDescent="0.3">
      <c r="A288" s="72" t="s">
        <v>110</v>
      </c>
      <c r="B288" s="70">
        <v>4</v>
      </c>
      <c r="C288" s="73">
        <v>4.0429999999999797</v>
      </c>
      <c r="D288" s="72" t="s">
        <v>255</v>
      </c>
      <c r="E288" s="72" t="s">
        <v>129</v>
      </c>
      <c r="F288" s="70" t="s">
        <v>396</v>
      </c>
      <c r="G288" s="72" t="s">
        <v>410</v>
      </c>
      <c r="H288" s="70" t="s">
        <v>131</v>
      </c>
      <c r="I288" s="72" t="s">
        <v>77</v>
      </c>
      <c r="J288" s="70" t="s">
        <v>78</v>
      </c>
      <c r="K288" s="72" t="s">
        <v>27</v>
      </c>
      <c r="L288" s="72" t="s">
        <v>38</v>
      </c>
      <c r="M288" s="81"/>
      <c r="N288" s="81"/>
    </row>
    <row r="289" spans="1:14" s="27" customFormat="1" ht="43.2" x14ac:dyDescent="0.3">
      <c r="A289" s="72" t="s">
        <v>110</v>
      </c>
      <c r="B289" s="70">
        <v>4</v>
      </c>
      <c r="C289" s="73">
        <v>4.0439999999999801</v>
      </c>
      <c r="D289" s="72" t="s">
        <v>255</v>
      </c>
      <c r="E289" s="72" t="s">
        <v>129</v>
      </c>
      <c r="F289" s="70" t="s">
        <v>396</v>
      </c>
      <c r="G289" s="72" t="s">
        <v>411</v>
      </c>
      <c r="H289" s="70" t="s">
        <v>131</v>
      </c>
      <c r="I289" s="72" t="s">
        <v>77</v>
      </c>
      <c r="J289" s="70" t="s">
        <v>78</v>
      </c>
      <c r="K289" s="72" t="s">
        <v>27</v>
      </c>
      <c r="L289" s="72" t="s">
        <v>38</v>
      </c>
      <c r="M289" s="81"/>
      <c r="N289" s="81"/>
    </row>
    <row r="290" spans="1:14" s="27" customFormat="1" ht="43.2" x14ac:dyDescent="0.3">
      <c r="A290" s="72" t="s">
        <v>110</v>
      </c>
      <c r="B290" s="70">
        <v>4</v>
      </c>
      <c r="C290" s="73">
        <v>4.0449999999999804</v>
      </c>
      <c r="D290" s="72" t="s">
        <v>255</v>
      </c>
      <c r="E290" s="72" t="s">
        <v>129</v>
      </c>
      <c r="F290" s="70" t="s">
        <v>396</v>
      </c>
      <c r="G290" s="72" t="s">
        <v>412</v>
      </c>
      <c r="H290" s="70" t="s">
        <v>131</v>
      </c>
      <c r="I290" s="72" t="s">
        <v>77</v>
      </c>
      <c r="J290" s="70" t="s">
        <v>78</v>
      </c>
      <c r="K290" s="72" t="s">
        <v>27</v>
      </c>
      <c r="L290" s="72" t="s">
        <v>38</v>
      </c>
      <c r="M290" s="81"/>
      <c r="N290" s="81"/>
    </row>
    <row r="291" spans="1:14" s="27" customFormat="1" ht="43.2" x14ac:dyDescent="0.3">
      <c r="A291" s="72" t="s">
        <v>110</v>
      </c>
      <c r="B291" s="70">
        <v>4</v>
      </c>
      <c r="C291" s="73">
        <v>4.0459999999999798</v>
      </c>
      <c r="D291" s="72" t="s">
        <v>255</v>
      </c>
      <c r="E291" s="72" t="s">
        <v>129</v>
      </c>
      <c r="F291" s="70" t="s">
        <v>396</v>
      </c>
      <c r="G291" s="72" t="s">
        <v>413</v>
      </c>
      <c r="H291" s="70" t="s">
        <v>131</v>
      </c>
      <c r="I291" s="72" t="s">
        <v>77</v>
      </c>
      <c r="J291" s="70" t="s">
        <v>78</v>
      </c>
      <c r="K291" s="72" t="s">
        <v>27</v>
      </c>
      <c r="L291" s="72" t="s">
        <v>38</v>
      </c>
      <c r="M291" s="81"/>
      <c r="N291" s="81"/>
    </row>
    <row r="292" spans="1:14" s="27" customFormat="1" ht="43.2" x14ac:dyDescent="0.3">
      <c r="A292" s="72" t="s">
        <v>110</v>
      </c>
      <c r="B292" s="70">
        <v>4</v>
      </c>
      <c r="C292" s="73">
        <v>4.0469999999999704</v>
      </c>
      <c r="D292" s="72" t="s">
        <v>255</v>
      </c>
      <c r="E292" s="72" t="s">
        <v>129</v>
      </c>
      <c r="F292" s="70" t="s">
        <v>396</v>
      </c>
      <c r="G292" s="72" t="s">
        <v>414</v>
      </c>
      <c r="H292" s="70" t="s">
        <v>131</v>
      </c>
      <c r="I292" s="72" t="s">
        <v>77</v>
      </c>
      <c r="J292" s="70" t="s">
        <v>78</v>
      </c>
      <c r="K292" s="72" t="s">
        <v>27</v>
      </c>
      <c r="L292" s="72" t="s">
        <v>38</v>
      </c>
      <c r="M292" s="81"/>
      <c r="N292" s="81"/>
    </row>
    <row r="293" spans="1:14" s="27" customFormat="1" ht="43.2" x14ac:dyDescent="0.3">
      <c r="A293" s="72" t="s">
        <v>110</v>
      </c>
      <c r="B293" s="70">
        <v>4</v>
      </c>
      <c r="C293" s="73">
        <v>4.0479999999999698</v>
      </c>
      <c r="D293" s="72" t="s">
        <v>255</v>
      </c>
      <c r="E293" s="72" t="s">
        <v>129</v>
      </c>
      <c r="F293" s="70" t="s">
        <v>396</v>
      </c>
      <c r="G293" s="72" t="s">
        <v>415</v>
      </c>
      <c r="H293" s="70" t="s">
        <v>131</v>
      </c>
      <c r="I293" s="72" t="s">
        <v>77</v>
      </c>
      <c r="J293" s="70" t="s">
        <v>78</v>
      </c>
      <c r="K293" s="72" t="s">
        <v>27</v>
      </c>
      <c r="L293" s="72" t="s">
        <v>38</v>
      </c>
      <c r="M293" s="81"/>
      <c r="N293" s="81"/>
    </row>
    <row r="294" spans="1:14" s="27" customFormat="1" ht="28.8" x14ac:dyDescent="0.3">
      <c r="A294" s="72" t="s">
        <v>110</v>
      </c>
      <c r="B294" s="70">
        <v>4</v>
      </c>
      <c r="C294" s="73">
        <v>4.0489999999999702</v>
      </c>
      <c r="D294" s="72" t="s">
        <v>255</v>
      </c>
      <c r="E294" s="72" t="s">
        <v>129</v>
      </c>
      <c r="F294" s="70" t="s">
        <v>196</v>
      </c>
      <c r="G294" s="72" t="s">
        <v>416</v>
      </c>
      <c r="H294" s="70" t="s">
        <v>131</v>
      </c>
      <c r="I294" s="72" t="s">
        <v>77</v>
      </c>
      <c r="J294" s="70" t="s">
        <v>146</v>
      </c>
      <c r="K294" s="72" t="s">
        <v>27</v>
      </c>
      <c r="L294" s="72" t="s">
        <v>38</v>
      </c>
      <c r="M294" s="81"/>
      <c r="N294" s="81"/>
    </row>
    <row r="295" spans="1:14" s="27" customFormat="1" ht="43.2" x14ac:dyDescent="0.3">
      <c r="A295" s="72" t="s">
        <v>110</v>
      </c>
      <c r="B295" s="70">
        <v>4</v>
      </c>
      <c r="C295" s="73">
        <v>4.0499999999999696</v>
      </c>
      <c r="D295" s="72" t="s">
        <v>255</v>
      </c>
      <c r="E295" s="72" t="s">
        <v>129</v>
      </c>
      <c r="F295" s="70" t="s">
        <v>396</v>
      </c>
      <c r="G295" s="72" t="s">
        <v>417</v>
      </c>
      <c r="H295" s="70" t="s">
        <v>131</v>
      </c>
      <c r="I295" s="72" t="s">
        <v>77</v>
      </c>
      <c r="J295" s="70" t="s">
        <v>146</v>
      </c>
      <c r="K295" s="72" t="s">
        <v>27</v>
      </c>
      <c r="L295" s="72" t="s">
        <v>38</v>
      </c>
      <c r="M295" s="81"/>
      <c r="N295" s="81"/>
    </row>
    <row r="296" spans="1:14" s="27" customFormat="1" ht="28.8" x14ac:dyDescent="0.3">
      <c r="A296" s="72" t="s">
        <v>110</v>
      </c>
      <c r="B296" s="70">
        <v>4</v>
      </c>
      <c r="C296" s="73">
        <v>4.05099999999997</v>
      </c>
      <c r="D296" s="72" t="s">
        <v>255</v>
      </c>
      <c r="E296" s="72" t="s">
        <v>129</v>
      </c>
      <c r="F296" s="70" t="s">
        <v>418</v>
      </c>
      <c r="G296" s="72" t="s">
        <v>419</v>
      </c>
      <c r="H296" s="70" t="s">
        <v>131</v>
      </c>
      <c r="I296" s="72" t="s">
        <v>77</v>
      </c>
      <c r="J296" s="70" t="s">
        <v>146</v>
      </c>
      <c r="K296" s="72" t="s">
        <v>27</v>
      </c>
      <c r="L296" s="72" t="s">
        <v>38</v>
      </c>
      <c r="M296" s="81"/>
      <c r="N296" s="81"/>
    </row>
    <row r="297" spans="1:14" s="27" customFormat="1" ht="28.8" x14ac:dyDescent="0.3">
      <c r="A297" s="72" t="s">
        <v>110</v>
      </c>
      <c r="B297" s="70">
        <v>4</v>
      </c>
      <c r="C297" s="73">
        <v>4.0519999999999703</v>
      </c>
      <c r="D297" s="72" t="s">
        <v>255</v>
      </c>
      <c r="E297" s="72" t="s">
        <v>129</v>
      </c>
      <c r="F297" s="70" t="s">
        <v>418</v>
      </c>
      <c r="G297" s="72" t="s">
        <v>420</v>
      </c>
      <c r="H297" s="70" t="s">
        <v>131</v>
      </c>
      <c r="I297" s="72" t="s">
        <v>77</v>
      </c>
      <c r="J297" s="70" t="s">
        <v>146</v>
      </c>
      <c r="K297" s="72" t="s">
        <v>27</v>
      </c>
      <c r="L297" s="72" t="s">
        <v>38</v>
      </c>
      <c r="M297" s="81"/>
      <c r="N297" s="81"/>
    </row>
    <row r="298" spans="1:14" s="27" customFormat="1" ht="28.8" x14ac:dyDescent="0.3">
      <c r="A298" s="72" t="s">
        <v>110</v>
      </c>
      <c r="B298" s="70">
        <v>4</v>
      </c>
      <c r="C298" s="73">
        <v>4.0529999999999697</v>
      </c>
      <c r="D298" s="72" t="s">
        <v>255</v>
      </c>
      <c r="E298" s="72" t="s">
        <v>129</v>
      </c>
      <c r="F298" s="70" t="s">
        <v>418</v>
      </c>
      <c r="G298" s="72" t="s">
        <v>421</v>
      </c>
      <c r="H298" s="70" t="s">
        <v>131</v>
      </c>
      <c r="I298" s="72" t="s">
        <v>77</v>
      </c>
      <c r="J298" s="70" t="s">
        <v>146</v>
      </c>
      <c r="K298" s="72" t="s">
        <v>27</v>
      </c>
      <c r="L298" s="72" t="s">
        <v>38</v>
      </c>
      <c r="M298" s="81"/>
      <c r="N298" s="81"/>
    </row>
    <row r="299" spans="1:14" s="27" customFormat="1" ht="28.8" x14ac:dyDescent="0.3">
      <c r="A299" s="72" t="s">
        <v>110</v>
      </c>
      <c r="B299" s="70">
        <v>4</v>
      </c>
      <c r="C299" s="73">
        <v>4.0539999999999701</v>
      </c>
      <c r="D299" s="72" t="s">
        <v>255</v>
      </c>
      <c r="E299" s="72" t="s">
        <v>129</v>
      </c>
      <c r="F299" s="70" t="s">
        <v>418</v>
      </c>
      <c r="G299" s="72" t="s">
        <v>422</v>
      </c>
      <c r="H299" s="70" t="s">
        <v>131</v>
      </c>
      <c r="I299" s="72" t="s">
        <v>77</v>
      </c>
      <c r="J299" s="70" t="s">
        <v>146</v>
      </c>
      <c r="K299" s="72" t="s">
        <v>27</v>
      </c>
      <c r="L299" s="72" t="s">
        <v>38</v>
      </c>
      <c r="M299" s="81"/>
      <c r="N299" s="81"/>
    </row>
    <row r="300" spans="1:14" s="27" customFormat="1" ht="28.8" x14ac:dyDescent="0.3">
      <c r="A300" s="72" t="s">
        <v>110</v>
      </c>
      <c r="B300" s="70">
        <v>4</v>
      </c>
      <c r="C300" s="73">
        <v>4.0549999999999704</v>
      </c>
      <c r="D300" s="72" t="s">
        <v>255</v>
      </c>
      <c r="E300" s="72" t="s">
        <v>129</v>
      </c>
      <c r="F300" s="70" t="s">
        <v>418</v>
      </c>
      <c r="G300" s="72" t="s">
        <v>423</v>
      </c>
      <c r="H300" s="70" t="s">
        <v>131</v>
      </c>
      <c r="I300" s="72" t="s">
        <v>77</v>
      </c>
      <c r="J300" s="70" t="s">
        <v>146</v>
      </c>
      <c r="K300" s="72" t="s">
        <v>27</v>
      </c>
      <c r="L300" s="72" t="s">
        <v>38</v>
      </c>
      <c r="M300" s="81"/>
      <c r="N300" s="81"/>
    </row>
    <row r="301" spans="1:14" s="27" customFormat="1" ht="28.8" x14ac:dyDescent="0.3">
      <c r="A301" s="72" t="s">
        <v>110</v>
      </c>
      <c r="B301" s="70">
        <v>4</v>
      </c>
      <c r="C301" s="73">
        <v>4.0559999999999699</v>
      </c>
      <c r="D301" s="72" t="s">
        <v>255</v>
      </c>
      <c r="E301" s="72" t="s">
        <v>129</v>
      </c>
      <c r="F301" s="70" t="s">
        <v>418</v>
      </c>
      <c r="G301" s="72" t="s">
        <v>424</v>
      </c>
      <c r="H301" s="70" t="s">
        <v>131</v>
      </c>
      <c r="I301" s="72" t="s">
        <v>77</v>
      </c>
      <c r="J301" s="70" t="s">
        <v>146</v>
      </c>
      <c r="K301" s="72" t="s">
        <v>27</v>
      </c>
      <c r="L301" s="72" t="s">
        <v>38</v>
      </c>
      <c r="M301" s="81"/>
      <c r="N301" s="81"/>
    </row>
    <row r="302" spans="1:14" s="27" customFormat="1" ht="28.8" x14ac:dyDescent="0.3">
      <c r="A302" s="72" t="s">
        <v>110</v>
      </c>
      <c r="B302" s="70">
        <v>4</v>
      </c>
      <c r="C302" s="73">
        <v>4.0569999999999702</v>
      </c>
      <c r="D302" s="72" t="s">
        <v>255</v>
      </c>
      <c r="E302" s="72" t="s">
        <v>129</v>
      </c>
      <c r="F302" s="70" t="s">
        <v>418</v>
      </c>
      <c r="G302" s="72" t="s">
        <v>425</v>
      </c>
      <c r="H302" s="70" t="s">
        <v>131</v>
      </c>
      <c r="I302" s="72" t="s">
        <v>77</v>
      </c>
      <c r="J302" s="70" t="s">
        <v>146</v>
      </c>
      <c r="K302" s="72" t="s">
        <v>27</v>
      </c>
      <c r="L302" s="72" t="s">
        <v>38</v>
      </c>
      <c r="M302" s="81"/>
      <c r="N302" s="81"/>
    </row>
    <row r="303" spans="1:14" s="27" customFormat="1" ht="28.8" x14ac:dyDescent="0.3">
      <c r="A303" s="72" t="s">
        <v>110</v>
      </c>
      <c r="B303" s="70">
        <v>4</v>
      </c>
      <c r="C303" s="73">
        <v>4.0579999999999696</v>
      </c>
      <c r="D303" s="72" t="s">
        <v>255</v>
      </c>
      <c r="E303" s="72" t="s">
        <v>129</v>
      </c>
      <c r="F303" s="70" t="s">
        <v>418</v>
      </c>
      <c r="G303" s="72" t="s">
        <v>426</v>
      </c>
      <c r="H303" s="70" t="s">
        <v>131</v>
      </c>
      <c r="I303" s="72" t="s">
        <v>77</v>
      </c>
      <c r="J303" s="70" t="s">
        <v>146</v>
      </c>
      <c r="K303" s="72" t="s">
        <v>27</v>
      </c>
      <c r="L303" s="72" t="s">
        <v>38</v>
      </c>
      <c r="M303" s="81"/>
      <c r="N303" s="81"/>
    </row>
    <row r="304" spans="1:14" s="27" customFormat="1" ht="28.8" x14ac:dyDescent="0.3">
      <c r="A304" s="72" t="s">
        <v>110</v>
      </c>
      <c r="B304" s="70">
        <v>4</v>
      </c>
      <c r="C304" s="73">
        <v>4.05899999999997</v>
      </c>
      <c r="D304" s="72" t="s">
        <v>255</v>
      </c>
      <c r="E304" s="72" t="s">
        <v>129</v>
      </c>
      <c r="F304" s="70" t="s">
        <v>418</v>
      </c>
      <c r="G304" s="72" t="s">
        <v>427</v>
      </c>
      <c r="H304" s="70" t="s">
        <v>131</v>
      </c>
      <c r="I304" s="72" t="s">
        <v>77</v>
      </c>
      <c r="J304" s="70" t="s">
        <v>146</v>
      </c>
      <c r="K304" s="72" t="s">
        <v>27</v>
      </c>
      <c r="L304" s="72" t="s">
        <v>38</v>
      </c>
      <c r="M304" s="81"/>
      <c r="N304" s="81"/>
    </row>
    <row r="305" spans="1:14" s="27" customFormat="1" ht="28.8" x14ac:dyDescent="0.3">
      <c r="A305" s="72" t="s">
        <v>110</v>
      </c>
      <c r="B305" s="70">
        <v>4</v>
      </c>
      <c r="C305" s="73">
        <v>4.0599999999999703</v>
      </c>
      <c r="D305" s="72" t="s">
        <v>255</v>
      </c>
      <c r="E305" s="72" t="s">
        <v>129</v>
      </c>
      <c r="F305" s="70" t="s">
        <v>418</v>
      </c>
      <c r="G305" s="72" t="s">
        <v>428</v>
      </c>
      <c r="H305" s="70" t="s">
        <v>131</v>
      </c>
      <c r="I305" s="72" t="s">
        <v>77</v>
      </c>
      <c r="J305" s="70" t="s">
        <v>146</v>
      </c>
      <c r="K305" s="72" t="s">
        <v>27</v>
      </c>
      <c r="L305" s="72" t="s">
        <v>38</v>
      </c>
      <c r="M305" s="81"/>
      <c r="N305" s="81"/>
    </row>
    <row r="306" spans="1:14" s="27" customFormat="1" ht="28.8" x14ac:dyDescent="0.3">
      <c r="A306" s="72" t="s">
        <v>110</v>
      </c>
      <c r="B306" s="70">
        <v>4</v>
      </c>
      <c r="C306" s="73">
        <v>4.0609999999999697</v>
      </c>
      <c r="D306" s="72" t="s">
        <v>255</v>
      </c>
      <c r="E306" s="72" t="s">
        <v>129</v>
      </c>
      <c r="F306" s="70" t="s">
        <v>418</v>
      </c>
      <c r="G306" s="72" t="s">
        <v>429</v>
      </c>
      <c r="H306" s="70" t="s">
        <v>131</v>
      </c>
      <c r="I306" s="72" t="s">
        <v>77</v>
      </c>
      <c r="J306" s="70" t="s">
        <v>146</v>
      </c>
      <c r="K306" s="72" t="s">
        <v>27</v>
      </c>
      <c r="L306" s="72" t="s">
        <v>38</v>
      </c>
      <c r="M306" s="81"/>
      <c r="N306" s="81"/>
    </row>
    <row r="307" spans="1:14" s="27" customFormat="1" ht="28.8" x14ac:dyDescent="0.3">
      <c r="A307" s="72" t="s">
        <v>110</v>
      </c>
      <c r="B307" s="70">
        <v>4</v>
      </c>
      <c r="C307" s="73">
        <v>4.0619999999999701</v>
      </c>
      <c r="D307" s="72" t="s">
        <v>255</v>
      </c>
      <c r="E307" s="72" t="s">
        <v>129</v>
      </c>
      <c r="F307" s="70" t="s">
        <v>418</v>
      </c>
      <c r="G307" s="72" t="s">
        <v>430</v>
      </c>
      <c r="H307" s="70" t="s">
        <v>131</v>
      </c>
      <c r="I307" s="72" t="s">
        <v>77</v>
      </c>
      <c r="J307" s="70" t="s">
        <v>146</v>
      </c>
      <c r="K307" s="72" t="s">
        <v>27</v>
      </c>
      <c r="L307" s="72" t="s">
        <v>38</v>
      </c>
      <c r="M307" s="81"/>
      <c r="N307" s="81"/>
    </row>
    <row r="308" spans="1:14" s="27" customFormat="1" ht="28.8" x14ac:dyDescent="0.3">
      <c r="A308" s="72" t="s">
        <v>110</v>
      </c>
      <c r="B308" s="70">
        <v>4</v>
      </c>
      <c r="C308" s="73">
        <v>4.0629999999999704</v>
      </c>
      <c r="D308" s="72" t="s">
        <v>255</v>
      </c>
      <c r="E308" s="72" t="s">
        <v>129</v>
      </c>
      <c r="F308" s="70" t="s">
        <v>418</v>
      </c>
      <c r="G308" s="72" t="s">
        <v>431</v>
      </c>
      <c r="H308" s="70" t="s">
        <v>131</v>
      </c>
      <c r="I308" s="72" t="s">
        <v>77</v>
      </c>
      <c r="J308" s="70" t="s">
        <v>146</v>
      </c>
      <c r="K308" s="72" t="s">
        <v>27</v>
      </c>
      <c r="L308" s="72" t="s">
        <v>38</v>
      </c>
      <c r="M308" s="81"/>
      <c r="N308" s="81"/>
    </row>
    <row r="309" spans="1:14" s="27" customFormat="1" ht="28.8" x14ac:dyDescent="0.3">
      <c r="A309" s="72" t="s">
        <v>110</v>
      </c>
      <c r="B309" s="70">
        <v>4</v>
      </c>
      <c r="C309" s="73">
        <v>4.0639999999999699</v>
      </c>
      <c r="D309" s="72" t="s">
        <v>255</v>
      </c>
      <c r="E309" s="72" t="s">
        <v>129</v>
      </c>
      <c r="F309" s="70" t="s">
        <v>418</v>
      </c>
      <c r="G309" s="72" t="s">
        <v>432</v>
      </c>
      <c r="H309" s="70" t="s">
        <v>131</v>
      </c>
      <c r="I309" s="72" t="s">
        <v>77</v>
      </c>
      <c r="J309" s="70" t="s">
        <v>146</v>
      </c>
      <c r="K309" s="72" t="s">
        <v>27</v>
      </c>
      <c r="L309" s="72" t="s">
        <v>38</v>
      </c>
      <c r="M309" s="81"/>
      <c r="N309" s="81"/>
    </row>
    <row r="310" spans="1:14" s="27" customFormat="1" ht="28.8" x14ac:dyDescent="0.3">
      <c r="A310" s="72" t="s">
        <v>110</v>
      </c>
      <c r="B310" s="70">
        <v>4</v>
      </c>
      <c r="C310" s="73">
        <v>4.0649999999999604</v>
      </c>
      <c r="D310" s="72" t="s">
        <v>255</v>
      </c>
      <c r="E310" s="72" t="s">
        <v>129</v>
      </c>
      <c r="F310" s="70" t="s">
        <v>418</v>
      </c>
      <c r="G310" s="72" t="s">
        <v>433</v>
      </c>
      <c r="H310" s="70" t="s">
        <v>131</v>
      </c>
      <c r="I310" s="72" t="s">
        <v>77</v>
      </c>
      <c r="J310" s="70" t="s">
        <v>146</v>
      </c>
      <c r="K310" s="72" t="s">
        <v>27</v>
      </c>
      <c r="L310" s="72" t="s">
        <v>38</v>
      </c>
      <c r="M310" s="81"/>
      <c r="N310" s="81"/>
    </row>
    <row r="311" spans="1:14" s="27" customFormat="1" ht="28.8" x14ac:dyDescent="0.3">
      <c r="A311" s="72" t="s">
        <v>110</v>
      </c>
      <c r="B311" s="70">
        <v>4</v>
      </c>
      <c r="C311" s="73">
        <v>4.0659999999999599</v>
      </c>
      <c r="D311" s="72" t="s">
        <v>255</v>
      </c>
      <c r="E311" s="72" t="s">
        <v>129</v>
      </c>
      <c r="F311" s="70" t="s">
        <v>418</v>
      </c>
      <c r="G311" s="72" t="s">
        <v>434</v>
      </c>
      <c r="H311" s="70" t="s">
        <v>131</v>
      </c>
      <c r="I311" s="72" t="s">
        <v>77</v>
      </c>
      <c r="J311" s="70" t="s">
        <v>146</v>
      </c>
      <c r="K311" s="72" t="s">
        <v>27</v>
      </c>
      <c r="L311" s="72" t="s">
        <v>38</v>
      </c>
      <c r="M311" s="81"/>
      <c r="N311" s="81"/>
    </row>
    <row r="312" spans="1:14" s="27" customFormat="1" ht="28.8" x14ac:dyDescent="0.3">
      <c r="A312" s="72" t="s">
        <v>110</v>
      </c>
      <c r="B312" s="70">
        <v>4</v>
      </c>
      <c r="C312" s="73">
        <v>4.0669999999999602</v>
      </c>
      <c r="D312" s="72" t="s">
        <v>255</v>
      </c>
      <c r="E312" s="72" t="s">
        <v>129</v>
      </c>
      <c r="F312" s="70" t="s">
        <v>418</v>
      </c>
      <c r="G312" s="72" t="s">
        <v>435</v>
      </c>
      <c r="H312" s="70" t="s">
        <v>131</v>
      </c>
      <c r="I312" s="72" t="s">
        <v>77</v>
      </c>
      <c r="J312" s="70" t="s">
        <v>146</v>
      </c>
      <c r="K312" s="72" t="s">
        <v>27</v>
      </c>
      <c r="L312" s="72" t="s">
        <v>38</v>
      </c>
      <c r="M312" s="81"/>
      <c r="N312" s="81"/>
    </row>
    <row r="313" spans="1:14" s="27" customFormat="1" ht="28.8" x14ac:dyDescent="0.3">
      <c r="A313" s="72" t="s">
        <v>110</v>
      </c>
      <c r="B313" s="70">
        <v>4</v>
      </c>
      <c r="C313" s="73">
        <v>4.0679999999999596</v>
      </c>
      <c r="D313" s="72" t="s">
        <v>255</v>
      </c>
      <c r="E313" s="72" t="s">
        <v>129</v>
      </c>
      <c r="F313" s="70" t="s">
        <v>418</v>
      </c>
      <c r="G313" s="72" t="s">
        <v>436</v>
      </c>
      <c r="H313" s="70" t="s">
        <v>131</v>
      </c>
      <c r="I313" s="72" t="s">
        <v>77</v>
      </c>
      <c r="J313" s="70" t="s">
        <v>146</v>
      </c>
      <c r="K313" s="72" t="s">
        <v>27</v>
      </c>
      <c r="L313" s="72" t="s">
        <v>38</v>
      </c>
      <c r="M313" s="81"/>
      <c r="N313" s="81"/>
    </row>
    <row r="314" spans="1:14" s="27" customFormat="1" ht="28.8" x14ac:dyDescent="0.3">
      <c r="A314" s="72" t="s">
        <v>110</v>
      </c>
      <c r="B314" s="70">
        <v>4</v>
      </c>
      <c r="C314" s="73">
        <v>4.06899999999996</v>
      </c>
      <c r="D314" s="72" t="s">
        <v>255</v>
      </c>
      <c r="E314" s="72" t="s">
        <v>129</v>
      </c>
      <c r="F314" s="70" t="s">
        <v>418</v>
      </c>
      <c r="G314" s="72" t="s">
        <v>437</v>
      </c>
      <c r="H314" s="70" t="s">
        <v>131</v>
      </c>
      <c r="I314" s="72" t="s">
        <v>77</v>
      </c>
      <c r="J314" s="70" t="s">
        <v>146</v>
      </c>
      <c r="K314" s="72" t="s">
        <v>27</v>
      </c>
      <c r="L314" s="72" t="s">
        <v>38</v>
      </c>
      <c r="M314" s="81"/>
      <c r="N314" s="81"/>
    </row>
    <row r="315" spans="1:14" s="27" customFormat="1" ht="28.8" x14ac:dyDescent="0.3">
      <c r="A315" s="72" t="s">
        <v>110</v>
      </c>
      <c r="B315" s="70">
        <v>4</v>
      </c>
      <c r="C315" s="73">
        <v>4.0699999999999603</v>
      </c>
      <c r="D315" s="72" t="s">
        <v>255</v>
      </c>
      <c r="E315" s="72" t="s">
        <v>129</v>
      </c>
      <c r="F315" s="70" t="s">
        <v>418</v>
      </c>
      <c r="G315" s="72" t="s">
        <v>438</v>
      </c>
      <c r="H315" s="70" t="s">
        <v>131</v>
      </c>
      <c r="I315" s="72" t="s">
        <v>77</v>
      </c>
      <c r="J315" s="70" t="s">
        <v>146</v>
      </c>
      <c r="K315" s="72" t="s">
        <v>27</v>
      </c>
      <c r="L315" s="72" t="s">
        <v>38</v>
      </c>
      <c r="M315" s="81"/>
      <c r="N315" s="81"/>
    </row>
    <row r="316" spans="1:14" s="27" customFormat="1" ht="28.8" x14ac:dyDescent="0.3">
      <c r="A316" s="72" t="s">
        <v>110</v>
      </c>
      <c r="B316" s="70">
        <v>4</v>
      </c>
      <c r="C316" s="73">
        <v>4.0709999999999598</v>
      </c>
      <c r="D316" s="72" t="s">
        <v>255</v>
      </c>
      <c r="E316" s="72" t="s">
        <v>129</v>
      </c>
      <c r="F316" s="70" t="s">
        <v>418</v>
      </c>
      <c r="G316" s="72" t="s">
        <v>439</v>
      </c>
      <c r="H316" s="72" t="s">
        <v>131</v>
      </c>
      <c r="I316" s="72" t="s">
        <v>77</v>
      </c>
      <c r="J316" s="70" t="s">
        <v>146</v>
      </c>
      <c r="K316" s="72" t="s">
        <v>27</v>
      </c>
      <c r="L316" s="72" t="s">
        <v>38</v>
      </c>
      <c r="M316" s="81"/>
      <c r="N316" s="81"/>
    </row>
    <row r="317" spans="1:14" s="27" customFormat="1" ht="28.8" x14ac:dyDescent="0.3">
      <c r="A317" s="72" t="s">
        <v>110</v>
      </c>
      <c r="B317" s="70">
        <v>4</v>
      </c>
      <c r="C317" s="73">
        <v>4.0719999999999601</v>
      </c>
      <c r="D317" s="72" t="s">
        <v>255</v>
      </c>
      <c r="E317" s="72" t="s">
        <v>129</v>
      </c>
      <c r="F317" s="70" t="s">
        <v>418</v>
      </c>
      <c r="G317" s="72" t="s">
        <v>440</v>
      </c>
      <c r="H317" s="70" t="s">
        <v>131</v>
      </c>
      <c r="I317" s="72" t="s">
        <v>77</v>
      </c>
      <c r="J317" s="70" t="s">
        <v>146</v>
      </c>
      <c r="K317" s="72" t="s">
        <v>27</v>
      </c>
      <c r="L317" s="72" t="s">
        <v>38</v>
      </c>
      <c r="M317" s="81"/>
      <c r="N317" s="81"/>
    </row>
    <row r="318" spans="1:14" s="27" customFormat="1" ht="28.8" x14ac:dyDescent="0.3">
      <c r="A318" s="72" t="s">
        <v>110</v>
      </c>
      <c r="B318" s="70">
        <v>4</v>
      </c>
      <c r="C318" s="73">
        <v>4.0729999999999604</v>
      </c>
      <c r="D318" s="72" t="s">
        <v>255</v>
      </c>
      <c r="E318" s="72" t="s">
        <v>129</v>
      </c>
      <c r="F318" s="70" t="s">
        <v>418</v>
      </c>
      <c r="G318" s="72" t="s">
        <v>441</v>
      </c>
      <c r="H318" s="70" t="s">
        <v>131</v>
      </c>
      <c r="I318" s="72" t="s">
        <v>77</v>
      </c>
      <c r="J318" s="70" t="s">
        <v>146</v>
      </c>
      <c r="K318" s="72" t="s">
        <v>27</v>
      </c>
      <c r="L318" s="72" t="s">
        <v>38</v>
      </c>
      <c r="M318" s="81"/>
      <c r="N318" s="81"/>
    </row>
    <row r="319" spans="1:14" s="27" customFormat="1" ht="28.8" x14ac:dyDescent="0.3">
      <c r="A319" s="72" t="s">
        <v>110</v>
      </c>
      <c r="B319" s="70">
        <v>4</v>
      </c>
      <c r="C319" s="73">
        <v>4.0739999999999599</v>
      </c>
      <c r="D319" s="72" t="s">
        <v>255</v>
      </c>
      <c r="E319" s="72" t="s">
        <v>129</v>
      </c>
      <c r="F319" s="70" t="s">
        <v>418</v>
      </c>
      <c r="G319" s="72" t="s">
        <v>442</v>
      </c>
      <c r="H319" s="70" t="s">
        <v>131</v>
      </c>
      <c r="I319" s="72" t="s">
        <v>77</v>
      </c>
      <c r="J319" s="70" t="s">
        <v>146</v>
      </c>
      <c r="K319" s="72" t="s">
        <v>27</v>
      </c>
      <c r="L319" s="72" t="s">
        <v>38</v>
      </c>
      <c r="M319" s="81"/>
      <c r="N319" s="81"/>
    </row>
    <row r="320" spans="1:14" s="27" customFormat="1" ht="28.8" x14ac:dyDescent="0.3">
      <c r="A320" s="72" t="s">
        <v>110</v>
      </c>
      <c r="B320" s="70">
        <v>4</v>
      </c>
      <c r="C320" s="73">
        <v>4.0749999999999602</v>
      </c>
      <c r="D320" s="72" t="s">
        <v>255</v>
      </c>
      <c r="E320" s="72" t="s">
        <v>129</v>
      </c>
      <c r="F320" s="70" t="s">
        <v>418</v>
      </c>
      <c r="G320" s="72" t="s">
        <v>443</v>
      </c>
      <c r="H320" s="70" t="s">
        <v>131</v>
      </c>
      <c r="I320" s="72" t="s">
        <v>77</v>
      </c>
      <c r="J320" s="70" t="s">
        <v>146</v>
      </c>
      <c r="K320" s="72" t="s">
        <v>27</v>
      </c>
      <c r="L320" s="72" t="s">
        <v>38</v>
      </c>
      <c r="M320" s="81"/>
      <c r="N320" s="81"/>
    </row>
    <row r="321" spans="1:14" s="27" customFormat="1" ht="28.8" x14ac:dyDescent="0.3">
      <c r="A321" s="72" t="s">
        <v>110</v>
      </c>
      <c r="B321" s="70">
        <v>4</v>
      </c>
      <c r="C321" s="73">
        <v>4.0759999999999597</v>
      </c>
      <c r="D321" s="72" t="s">
        <v>255</v>
      </c>
      <c r="E321" s="72" t="s">
        <v>129</v>
      </c>
      <c r="F321" s="70" t="s">
        <v>418</v>
      </c>
      <c r="G321" s="72" t="s">
        <v>444</v>
      </c>
      <c r="H321" s="70" t="s">
        <v>131</v>
      </c>
      <c r="I321" s="72" t="s">
        <v>77</v>
      </c>
      <c r="J321" s="70" t="s">
        <v>146</v>
      </c>
      <c r="K321" s="72" t="s">
        <v>27</v>
      </c>
      <c r="L321" s="72" t="s">
        <v>38</v>
      </c>
      <c r="M321" s="81"/>
      <c r="N321" s="81"/>
    </row>
    <row r="322" spans="1:14" s="27" customFormat="1" ht="28.8" x14ac:dyDescent="0.3">
      <c r="A322" s="72" t="s">
        <v>110</v>
      </c>
      <c r="B322" s="70">
        <v>4</v>
      </c>
      <c r="C322" s="73">
        <v>4.07699999999996</v>
      </c>
      <c r="D322" s="72" t="s">
        <v>255</v>
      </c>
      <c r="E322" s="72" t="s">
        <v>129</v>
      </c>
      <c r="F322" s="70" t="s">
        <v>418</v>
      </c>
      <c r="G322" s="72" t="s">
        <v>445</v>
      </c>
      <c r="H322" s="70" t="s">
        <v>131</v>
      </c>
      <c r="I322" s="72" t="s">
        <v>77</v>
      </c>
      <c r="J322" s="70" t="s">
        <v>146</v>
      </c>
      <c r="K322" s="72" t="s">
        <v>27</v>
      </c>
      <c r="L322" s="72" t="s">
        <v>38</v>
      </c>
      <c r="M322" s="81"/>
      <c r="N322" s="81"/>
    </row>
    <row r="323" spans="1:14" s="27" customFormat="1" ht="28.8" x14ac:dyDescent="0.3">
      <c r="A323" s="72" t="s">
        <v>110</v>
      </c>
      <c r="B323" s="70">
        <v>4</v>
      </c>
      <c r="C323" s="73">
        <v>4.0779999999999603</v>
      </c>
      <c r="D323" s="72" t="s">
        <v>255</v>
      </c>
      <c r="E323" s="72" t="s">
        <v>129</v>
      </c>
      <c r="F323" s="70" t="s">
        <v>418</v>
      </c>
      <c r="G323" s="72" t="s">
        <v>446</v>
      </c>
      <c r="H323" s="70" t="s">
        <v>131</v>
      </c>
      <c r="I323" s="72" t="s">
        <v>77</v>
      </c>
      <c r="J323" s="70" t="s">
        <v>146</v>
      </c>
      <c r="K323" s="72" t="s">
        <v>27</v>
      </c>
      <c r="L323" s="72" t="s">
        <v>38</v>
      </c>
      <c r="M323" s="81"/>
      <c r="N323" s="81"/>
    </row>
    <row r="324" spans="1:14" s="27" customFormat="1" ht="28.8" x14ac:dyDescent="0.3">
      <c r="A324" s="72" t="s">
        <v>110</v>
      </c>
      <c r="B324" s="70">
        <v>4</v>
      </c>
      <c r="C324" s="73">
        <v>4.0789999999999598</v>
      </c>
      <c r="D324" s="72" t="s">
        <v>255</v>
      </c>
      <c r="E324" s="72" t="s">
        <v>129</v>
      </c>
      <c r="F324" s="70" t="s">
        <v>418</v>
      </c>
      <c r="G324" s="72" t="s">
        <v>447</v>
      </c>
      <c r="H324" s="70" t="s">
        <v>131</v>
      </c>
      <c r="I324" s="72" t="s">
        <v>77</v>
      </c>
      <c r="J324" s="70" t="s">
        <v>146</v>
      </c>
      <c r="K324" s="72" t="s">
        <v>27</v>
      </c>
      <c r="L324" s="72" t="s">
        <v>38</v>
      </c>
      <c r="M324" s="81"/>
      <c r="N324" s="81"/>
    </row>
    <row r="325" spans="1:14" s="27" customFormat="1" ht="28.8" x14ac:dyDescent="0.3">
      <c r="A325" s="72" t="s">
        <v>110</v>
      </c>
      <c r="B325" s="70">
        <v>4</v>
      </c>
      <c r="C325" s="73">
        <v>4.0799999999999601</v>
      </c>
      <c r="D325" s="72" t="s">
        <v>255</v>
      </c>
      <c r="E325" s="72" t="s">
        <v>129</v>
      </c>
      <c r="F325" s="70" t="s">
        <v>418</v>
      </c>
      <c r="G325" s="72" t="s">
        <v>448</v>
      </c>
      <c r="H325" s="70" t="s">
        <v>131</v>
      </c>
      <c r="I325" s="72" t="s">
        <v>77</v>
      </c>
      <c r="J325" s="70" t="s">
        <v>146</v>
      </c>
      <c r="K325" s="72" t="s">
        <v>27</v>
      </c>
      <c r="L325" s="72" t="s">
        <v>38</v>
      </c>
      <c r="M325" s="81"/>
      <c r="N325" s="81"/>
    </row>
    <row r="326" spans="1:14" s="27" customFormat="1" ht="28.8" x14ac:dyDescent="0.3">
      <c r="A326" s="72" t="s">
        <v>110</v>
      </c>
      <c r="B326" s="70">
        <v>4</v>
      </c>
      <c r="C326" s="73">
        <v>4.0809999999999604</v>
      </c>
      <c r="D326" s="72" t="s">
        <v>255</v>
      </c>
      <c r="E326" s="72" t="s">
        <v>129</v>
      </c>
      <c r="F326" s="70" t="s">
        <v>371</v>
      </c>
      <c r="G326" s="72" t="s">
        <v>449</v>
      </c>
      <c r="H326" s="70" t="s">
        <v>131</v>
      </c>
      <c r="I326" s="72" t="s">
        <v>77</v>
      </c>
      <c r="J326" s="70" t="s">
        <v>146</v>
      </c>
      <c r="K326" s="72" t="s">
        <v>27</v>
      </c>
      <c r="L326" s="72" t="s">
        <v>38</v>
      </c>
      <c r="M326" s="81"/>
      <c r="N326" s="81"/>
    </row>
    <row r="327" spans="1:14" s="27" customFormat="1" ht="28.8" x14ac:dyDescent="0.3">
      <c r="A327" s="72" t="s">
        <v>110</v>
      </c>
      <c r="B327" s="70">
        <v>4</v>
      </c>
      <c r="C327" s="73">
        <v>4.0819999999999599</v>
      </c>
      <c r="D327" s="72" t="s">
        <v>255</v>
      </c>
      <c r="E327" s="72" t="s">
        <v>129</v>
      </c>
      <c r="F327" s="70" t="s">
        <v>418</v>
      </c>
      <c r="G327" s="72" t="s">
        <v>450</v>
      </c>
      <c r="H327" s="70" t="s">
        <v>131</v>
      </c>
      <c r="I327" s="72" t="s">
        <v>77</v>
      </c>
      <c r="J327" s="70" t="s">
        <v>146</v>
      </c>
      <c r="K327" s="72" t="s">
        <v>27</v>
      </c>
      <c r="L327" s="72" t="s">
        <v>38</v>
      </c>
      <c r="M327" s="81"/>
      <c r="N327" s="81"/>
    </row>
    <row r="328" spans="1:14" s="27" customFormat="1" ht="28.8" x14ac:dyDescent="0.3">
      <c r="A328" s="72" t="s">
        <v>110</v>
      </c>
      <c r="B328" s="70">
        <v>4</v>
      </c>
      <c r="C328" s="73">
        <v>4.0829999999999496</v>
      </c>
      <c r="D328" s="72" t="s">
        <v>255</v>
      </c>
      <c r="E328" s="72" t="s">
        <v>129</v>
      </c>
      <c r="F328" s="70" t="s">
        <v>418</v>
      </c>
      <c r="G328" s="72" t="s">
        <v>451</v>
      </c>
      <c r="H328" s="70" t="s">
        <v>131</v>
      </c>
      <c r="I328" s="72" t="s">
        <v>77</v>
      </c>
      <c r="J328" s="70" t="s">
        <v>146</v>
      </c>
      <c r="K328" s="72" t="s">
        <v>27</v>
      </c>
      <c r="L328" s="72" t="s">
        <v>38</v>
      </c>
      <c r="M328" s="81"/>
      <c r="N328" s="81"/>
    </row>
    <row r="329" spans="1:14" s="27" customFormat="1" ht="28.8" x14ac:dyDescent="0.3">
      <c r="A329" s="72" t="s">
        <v>110</v>
      </c>
      <c r="B329" s="70">
        <v>4</v>
      </c>
      <c r="C329" s="73">
        <v>4.0839999999999499</v>
      </c>
      <c r="D329" s="72" t="s">
        <v>255</v>
      </c>
      <c r="E329" s="72" t="s">
        <v>129</v>
      </c>
      <c r="F329" s="70" t="s">
        <v>418</v>
      </c>
      <c r="G329" s="72" t="s">
        <v>452</v>
      </c>
      <c r="H329" s="70" t="s">
        <v>131</v>
      </c>
      <c r="I329" s="72" t="s">
        <v>77</v>
      </c>
      <c r="J329" s="70" t="s">
        <v>146</v>
      </c>
      <c r="K329" s="72" t="s">
        <v>27</v>
      </c>
      <c r="L329" s="72" t="s">
        <v>38</v>
      </c>
      <c r="M329" s="81"/>
      <c r="N329" s="81"/>
    </row>
    <row r="330" spans="1:14" s="27" customFormat="1" ht="28.8" x14ac:dyDescent="0.3">
      <c r="A330" s="72" t="s">
        <v>110</v>
      </c>
      <c r="B330" s="70">
        <v>4</v>
      </c>
      <c r="C330" s="73">
        <v>4.0849999999999502</v>
      </c>
      <c r="D330" s="72" t="s">
        <v>255</v>
      </c>
      <c r="E330" s="72" t="s">
        <v>129</v>
      </c>
      <c r="F330" s="70" t="s">
        <v>418</v>
      </c>
      <c r="G330" s="72" t="s">
        <v>453</v>
      </c>
      <c r="H330" s="70" t="s">
        <v>131</v>
      </c>
      <c r="I330" s="72" t="s">
        <v>77</v>
      </c>
      <c r="J330" s="70" t="s">
        <v>146</v>
      </c>
      <c r="K330" s="72" t="s">
        <v>27</v>
      </c>
      <c r="L330" s="72" t="s">
        <v>38</v>
      </c>
      <c r="M330" s="81"/>
      <c r="N330" s="81"/>
    </row>
    <row r="331" spans="1:14" s="27" customFormat="1" ht="28.8" x14ac:dyDescent="0.3">
      <c r="A331" s="72" t="s">
        <v>110</v>
      </c>
      <c r="B331" s="70">
        <v>4</v>
      </c>
      <c r="C331" s="73">
        <v>4.0859999999999497</v>
      </c>
      <c r="D331" s="72" t="s">
        <v>255</v>
      </c>
      <c r="E331" s="72" t="s">
        <v>129</v>
      </c>
      <c r="F331" s="70" t="s">
        <v>418</v>
      </c>
      <c r="G331" s="72" t="s">
        <v>454</v>
      </c>
      <c r="H331" s="70" t="s">
        <v>131</v>
      </c>
      <c r="I331" s="72" t="s">
        <v>77</v>
      </c>
      <c r="J331" s="70" t="s">
        <v>146</v>
      </c>
      <c r="K331" s="72" t="s">
        <v>27</v>
      </c>
      <c r="L331" s="72" t="s">
        <v>38</v>
      </c>
      <c r="M331" s="81"/>
      <c r="N331" s="81"/>
    </row>
    <row r="332" spans="1:14" s="27" customFormat="1" ht="28.8" x14ac:dyDescent="0.3">
      <c r="A332" s="72" t="s">
        <v>110</v>
      </c>
      <c r="B332" s="70">
        <v>4</v>
      </c>
      <c r="C332" s="73">
        <v>4.08699999999995</v>
      </c>
      <c r="D332" s="72" t="s">
        <v>255</v>
      </c>
      <c r="E332" s="72" t="s">
        <v>129</v>
      </c>
      <c r="F332" s="70" t="s">
        <v>418</v>
      </c>
      <c r="G332" s="72" t="s">
        <v>455</v>
      </c>
      <c r="H332" s="70" t="s">
        <v>131</v>
      </c>
      <c r="I332" s="72" t="s">
        <v>77</v>
      </c>
      <c r="J332" s="70" t="s">
        <v>146</v>
      </c>
      <c r="K332" s="72" t="s">
        <v>27</v>
      </c>
      <c r="L332" s="72" t="s">
        <v>38</v>
      </c>
      <c r="M332" s="81"/>
      <c r="N332" s="81"/>
    </row>
    <row r="333" spans="1:14" s="27" customFormat="1" ht="28.8" x14ac:dyDescent="0.3">
      <c r="A333" s="72" t="s">
        <v>110</v>
      </c>
      <c r="B333" s="70">
        <v>4</v>
      </c>
      <c r="C333" s="73">
        <v>4.0879999999999503</v>
      </c>
      <c r="D333" s="72" t="s">
        <v>255</v>
      </c>
      <c r="E333" s="72" t="s">
        <v>129</v>
      </c>
      <c r="F333" s="70" t="s">
        <v>418</v>
      </c>
      <c r="G333" s="72" t="s">
        <v>456</v>
      </c>
      <c r="H333" s="70" t="s">
        <v>131</v>
      </c>
      <c r="I333" s="72" t="s">
        <v>77</v>
      </c>
      <c r="J333" s="70" t="s">
        <v>146</v>
      </c>
      <c r="K333" s="72" t="s">
        <v>27</v>
      </c>
      <c r="L333" s="72" t="s">
        <v>38</v>
      </c>
      <c r="M333" s="81"/>
      <c r="N333" s="81"/>
    </row>
    <row r="334" spans="1:14" s="27" customFormat="1" ht="28.8" x14ac:dyDescent="0.3">
      <c r="A334" s="72" t="s">
        <v>110</v>
      </c>
      <c r="B334" s="70">
        <v>4</v>
      </c>
      <c r="C334" s="73">
        <v>4.0889999999999498</v>
      </c>
      <c r="D334" s="72" t="s">
        <v>255</v>
      </c>
      <c r="E334" s="72" t="s">
        <v>129</v>
      </c>
      <c r="F334" s="70" t="s">
        <v>418</v>
      </c>
      <c r="G334" s="72" t="s">
        <v>457</v>
      </c>
      <c r="H334" s="70" t="s">
        <v>131</v>
      </c>
      <c r="I334" s="72" t="s">
        <v>77</v>
      </c>
      <c r="J334" s="70" t="s">
        <v>146</v>
      </c>
      <c r="K334" s="72" t="s">
        <v>27</v>
      </c>
      <c r="L334" s="72" t="s">
        <v>38</v>
      </c>
      <c r="M334" s="81"/>
      <c r="N334" s="81"/>
    </row>
    <row r="335" spans="1:14" s="27" customFormat="1" ht="28.8" x14ac:dyDescent="0.3">
      <c r="A335" s="72" t="s">
        <v>110</v>
      </c>
      <c r="B335" s="70">
        <v>4</v>
      </c>
      <c r="C335" s="73">
        <v>4.0899999999999501</v>
      </c>
      <c r="D335" s="72" t="s">
        <v>255</v>
      </c>
      <c r="E335" s="72" t="s">
        <v>129</v>
      </c>
      <c r="F335" s="70" t="s">
        <v>418</v>
      </c>
      <c r="G335" s="72" t="s">
        <v>458</v>
      </c>
      <c r="H335" s="70" t="s">
        <v>131</v>
      </c>
      <c r="I335" s="72" t="s">
        <v>77</v>
      </c>
      <c r="J335" s="70" t="s">
        <v>146</v>
      </c>
      <c r="K335" s="72" t="s">
        <v>27</v>
      </c>
      <c r="L335" s="72" t="s">
        <v>38</v>
      </c>
      <c r="M335" s="81"/>
      <c r="N335" s="81"/>
    </row>
    <row r="336" spans="1:14" s="27" customFormat="1" ht="28.8" x14ac:dyDescent="0.3">
      <c r="A336" s="72" t="s">
        <v>110</v>
      </c>
      <c r="B336" s="70">
        <v>4</v>
      </c>
      <c r="C336" s="73">
        <v>4.0909999999999496</v>
      </c>
      <c r="D336" s="72" t="s">
        <v>255</v>
      </c>
      <c r="E336" s="72" t="s">
        <v>129</v>
      </c>
      <c r="F336" s="70" t="s">
        <v>418</v>
      </c>
      <c r="G336" s="72" t="s">
        <v>459</v>
      </c>
      <c r="H336" s="70" t="s">
        <v>131</v>
      </c>
      <c r="I336" s="72" t="s">
        <v>77</v>
      </c>
      <c r="J336" s="70" t="s">
        <v>146</v>
      </c>
      <c r="K336" s="72" t="s">
        <v>27</v>
      </c>
      <c r="L336" s="72" t="s">
        <v>38</v>
      </c>
      <c r="M336" s="81"/>
      <c r="N336" s="81"/>
    </row>
    <row r="337" spans="1:14" s="27" customFormat="1" ht="28.8" x14ac:dyDescent="0.3">
      <c r="A337" s="72" t="s">
        <v>110</v>
      </c>
      <c r="B337" s="70">
        <v>4</v>
      </c>
      <c r="C337" s="73">
        <v>4.0919999999999499</v>
      </c>
      <c r="D337" s="72" t="s">
        <v>255</v>
      </c>
      <c r="E337" s="72" t="s">
        <v>129</v>
      </c>
      <c r="F337" s="70" t="s">
        <v>418</v>
      </c>
      <c r="G337" s="72" t="s">
        <v>460</v>
      </c>
      <c r="H337" s="70" t="s">
        <v>131</v>
      </c>
      <c r="I337" s="72" t="s">
        <v>77</v>
      </c>
      <c r="J337" s="70" t="s">
        <v>146</v>
      </c>
      <c r="K337" s="72" t="s">
        <v>27</v>
      </c>
      <c r="L337" s="72" t="s">
        <v>38</v>
      </c>
      <c r="M337" s="81"/>
      <c r="N337" s="81"/>
    </row>
    <row r="338" spans="1:14" s="27" customFormat="1" ht="28.8" x14ac:dyDescent="0.3">
      <c r="A338" s="72" t="s">
        <v>110</v>
      </c>
      <c r="B338" s="70">
        <v>4</v>
      </c>
      <c r="C338" s="73">
        <v>4.0929999999999502</v>
      </c>
      <c r="D338" s="72" t="s">
        <v>255</v>
      </c>
      <c r="E338" s="72" t="s">
        <v>129</v>
      </c>
      <c r="F338" s="70" t="s">
        <v>418</v>
      </c>
      <c r="G338" s="72" t="s">
        <v>461</v>
      </c>
      <c r="H338" s="70" t="s">
        <v>131</v>
      </c>
      <c r="I338" s="72" t="s">
        <v>77</v>
      </c>
      <c r="J338" s="70" t="s">
        <v>146</v>
      </c>
      <c r="K338" s="72" t="s">
        <v>27</v>
      </c>
      <c r="L338" s="72" t="s">
        <v>38</v>
      </c>
      <c r="M338" s="81"/>
      <c r="N338" s="81"/>
    </row>
    <row r="339" spans="1:14" s="27" customFormat="1" ht="28.8" x14ac:dyDescent="0.3">
      <c r="A339" s="72" t="s">
        <v>110</v>
      </c>
      <c r="B339" s="70">
        <v>4</v>
      </c>
      <c r="C339" s="73">
        <v>4.0939999999999497</v>
      </c>
      <c r="D339" s="72" t="s">
        <v>255</v>
      </c>
      <c r="E339" s="72" t="s">
        <v>129</v>
      </c>
      <c r="F339" s="70" t="s">
        <v>418</v>
      </c>
      <c r="G339" s="72" t="s">
        <v>462</v>
      </c>
      <c r="H339" s="70" t="s">
        <v>131</v>
      </c>
      <c r="I339" s="72" t="s">
        <v>77</v>
      </c>
      <c r="J339" s="70" t="s">
        <v>146</v>
      </c>
      <c r="K339" s="72" t="s">
        <v>27</v>
      </c>
      <c r="L339" s="72" t="s">
        <v>38</v>
      </c>
      <c r="M339" s="81"/>
      <c r="N339" s="81"/>
    </row>
    <row r="340" spans="1:14" s="27" customFormat="1" ht="28.8" x14ac:dyDescent="0.3">
      <c r="A340" s="72" t="s">
        <v>110</v>
      </c>
      <c r="B340" s="70">
        <v>4</v>
      </c>
      <c r="C340" s="73">
        <v>4.09499999999995</v>
      </c>
      <c r="D340" s="72" t="s">
        <v>255</v>
      </c>
      <c r="E340" s="72" t="s">
        <v>463</v>
      </c>
      <c r="F340" s="70" t="s">
        <v>418</v>
      </c>
      <c r="G340" s="72" t="s">
        <v>464</v>
      </c>
      <c r="H340" s="70" t="s">
        <v>131</v>
      </c>
      <c r="I340" s="72" t="s">
        <v>77</v>
      </c>
      <c r="J340" s="70" t="s">
        <v>146</v>
      </c>
      <c r="K340" s="72" t="s">
        <v>27</v>
      </c>
      <c r="L340" s="72" t="s">
        <v>38</v>
      </c>
      <c r="M340" s="81"/>
      <c r="N340" s="81"/>
    </row>
    <row r="341" spans="1:14" s="27" customFormat="1" ht="28.8" x14ac:dyDescent="0.3">
      <c r="A341" s="72" t="s">
        <v>110</v>
      </c>
      <c r="B341" s="70">
        <v>4</v>
      </c>
      <c r="C341" s="73">
        <v>4.0959999999999503</v>
      </c>
      <c r="D341" s="72" t="s">
        <v>255</v>
      </c>
      <c r="E341" s="72" t="s">
        <v>463</v>
      </c>
      <c r="F341" s="70" t="s">
        <v>418</v>
      </c>
      <c r="G341" s="72" t="s">
        <v>465</v>
      </c>
      <c r="H341" s="70" t="s">
        <v>131</v>
      </c>
      <c r="I341" s="72" t="s">
        <v>77</v>
      </c>
      <c r="J341" s="70" t="s">
        <v>146</v>
      </c>
      <c r="K341" s="72" t="s">
        <v>27</v>
      </c>
      <c r="L341" s="72" t="s">
        <v>38</v>
      </c>
      <c r="M341" s="81"/>
      <c r="N341" s="81"/>
    </row>
    <row r="342" spans="1:14" s="27" customFormat="1" ht="28.8" x14ac:dyDescent="0.3">
      <c r="A342" s="72" t="s">
        <v>110</v>
      </c>
      <c r="B342" s="70">
        <v>4</v>
      </c>
      <c r="C342" s="73">
        <v>4.0969999999999498</v>
      </c>
      <c r="D342" s="72" t="s">
        <v>255</v>
      </c>
      <c r="E342" s="72" t="s">
        <v>463</v>
      </c>
      <c r="F342" s="70" t="s">
        <v>418</v>
      </c>
      <c r="G342" s="72" t="s">
        <v>466</v>
      </c>
      <c r="H342" s="70" t="s">
        <v>131</v>
      </c>
      <c r="I342" s="72" t="s">
        <v>77</v>
      </c>
      <c r="J342" s="70" t="s">
        <v>146</v>
      </c>
      <c r="K342" s="72" t="s">
        <v>27</v>
      </c>
      <c r="L342" s="72" t="s">
        <v>38</v>
      </c>
      <c r="M342" s="81"/>
      <c r="N342" s="81"/>
    </row>
    <row r="343" spans="1:14" s="27" customFormat="1" ht="28.8" x14ac:dyDescent="0.3">
      <c r="A343" s="72" t="s">
        <v>110</v>
      </c>
      <c r="B343" s="70">
        <v>4</v>
      </c>
      <c r="C343" s="73">
        <v>4.0979999999999501</v>
      </c>
      <c r="D343" s="72" t="s">
        <v>255</v>
      </c>
      <c r="E343" s="72" t="s">
        <v>463</v>
      </c>
      <c r="F343" s="70" t="s">
        <v>418</v>
      </c>
      <c r="G343" s="72" t="s">
        <v>467</v>
      </c>
      <c r="H343" s="70" t="s">
        <v>131</v>
      </c>
      <c r="I343" s="72" t="s">
        <v>77</v>
      </c>
      <c r="J343" s="70" t="s">
        <v>146</v>
      </c>
      <c r="K343" s="72" t="s">
        <v>27</v>
      </c>
      <c r="L343" s="72" t="s">
        <v>38</v>
      </c>
      <c r="M343" s="81"/>
      <c r="N343" s="81"/>
    </row>
    <row r="344" spans="1:14" s="27" customFormat="1" ht="43.2" x14ac:dyDescent="0.3">
      <c r="A344" s="72" t="s">
        <v>110</v>
      </c>
      <c r="B344" s="70">
        <v>4</v>
      </c>
      <c r="C344" s="73">
        <v>4.0989999999999496</v>
      </c>
      <c r="D344" s="72" t="s">
        <v>255</v>
      </c>
      <c r="E344" s="72" t="s">
        <v>129</v>
      </c>
      <c r="F344" s="70" t="s">
        <v>396</v>
      </c>
      <c r="G344" s="72" t="s">
        <v>468</v>
      </c>
      <c r="H344" s="70" t="s">
        <v>131</v>
      </c>
      <c r="I344" s="72" t="s">
        <v>77</v>
      </c>
      <c r="J344" s="70" t="s">
        <v>78</v>
      </c>
      <c r="K344" s="72" t="s">
        <v>27</v>
      </c>
      <c r="L344" s="72" t="s">
        <v>38</v>
      </c>
      <c r="M344" s="81"/>
      <c r="N344" s="81"/>
    </row>
    <row r="345" spans="1:14" s="27" customFormat="1" ht="43.2" x14ac:dyDescent="0.3">
      <c r="A345" s="72" t="s">
        <v>110</v>
      </c>
      <c r="B345" s="70">
        <v>4</v>
      </c>
      <c r="C345" s="73">
        <v>4.0999999999999499</v>
      </c>
      <c r="D345" s="72" t="s">
        <v>255</v>
      </c>
      <c r="E345" s="72" t="s">
        <v>129</v>
      </c>
      <c r="F345" s="70" t="s">
        <v>396</v>
      </c>
      <c r="G345" s="72" t="s">
        <v>469</v>
      </c>
      <c r="H345" s="70" t="s">
        <v>131</v>
      </c>
      <c r="I345" s="72" t="s">
        <v>77</v>
      </c>
      <c r="J345" s="70" t="s">
        <v>78</v>
      </c>
      <c r="K345" s="72" t="s">
        <v>27</v>
      </c>
      <c r="L345" s="72" t="s">
        <v>38</v>
      </c>
      <c r="M345" s="81"/>
      <c r="N345" s="81"/>
    </row>
    <row r="346" spans="1:14" s="27" customFormat="1" ht="28.8" x14ac:dyDescent="0.3">
      <c r="A346" s="72" t="s">
        <v>110</v>
      </c>
      <c r="B346" s="70">
        <v>4</v>
      </c>
      <c r="C346" s="73">
        <v>4.1009999999999396</v>
      </c>
      <c r="D346" s="72" t="s">
        <v>255</v>
      </c>
      <c r="E346" s="72" t="s">
        <v>129</v>
      </c>
      <c r="F346" s="70" t="s">
        <v>371</v>
      </c>
      <c r="G346" s="72" t="s">
        <v>470</v>
      </c>
      <c r="H346" s="70" t="s">
        <v>131</v>
      </c>
      <c r="I346" s="72" t="s">
        <v>77</v>
      </c>
      <c r="J346" s="70" t="s">
        <v>78</v>
      </c>
      <c r="K346" s="72" t="s">
        <v>27</v>
      </c>
      <c r="L346" s="72" t="s">
        <v>38</v>
      </c>
      <c r="M346" s="81"/>
      <c r="N346" s="81"/>
    </row>
    <row r="347" spans="1:14" s="27" customFormat="1" ht="28.8" x14ac:dyDescent="0.3">
      <c r="A347" s="72" t="s">
        <v>110</v>
      </c>
      <c r="B347" s="70">
        <v>4</v>
      </c>
      <c r="C347" s="73">
        <v>4.1019999999999399</v>
      </c>
      <c r="D347" s="72" t="s">
        <v>255</v>
      </c>
      <c r="E347" s="72" t="s">
        <v>129</v>
      </c>
      <c r="F347" s="70" t="s">
        <v>371</v>
      </c>
      <c r="G347" s="72" t="s">
        <v>471</v>
      </c>
      <c r="H347" s="70" t="s">
        <v>131</v>
      </c>
      <c r="I347" s="72" t="s">
        <v>77</v>
      </c>
      <c r="J347" s="70" t="s">
        <v>78</v>
      </c>
      <c r="K347" s="72" t="s">
        <v>27</v>
      </c>
      <c r="L347" s="72" t="s">
        <v>38</v>
      </c>
      <c r="M347" s="81"/>
      <c r="N347" s="81"/>
    </row>
    <row r="348" spans="1:14" s="27" customFormat="1" ht="28.8" x14ac:dyDescent="0.3">
      <c r="A348" s="70" t="s">
        <v>71</v>
      </c>
      <c r="B348" s="70">
        <v>4</v>
      </c>
      <c r="C348" s="73">
        <v>4.1029999999999403</v>
      </c>
      <c r="D348" s="72" t="s">
        <v>255</v>
      </c>
      <c r="E348" s="72" t="s">
        <v>129</v>
      </c>
      <c r="F348" s="70" t="s">
        <v>371</v>
      </c>
      <c r="G348" s="72" t="s">
        <v>339</v>
      </c>
      <c r="H348" s="70" t="s">
        <v>131</v>
      </c>
      <c r="I348" s="72" t="s">
        <v>77</v>
      </c>
      <c r="J348" s="70" t="s">
        <v>78</v>
      </c>
      <c r="K348" s="72" t="s">
        <v>27</v>
      </c>
      <c r="L348" s="72" t="s">
        <v>38</v>
      </c>
      <c r="M348" s="81"/>
      <c r="N348" s="81"/>
    </row>
    <row r="349" spans="1:14" s="27" customFormat="1" ht="28.8" x14ac:dyDescent="0.3">
      <c r="A349" s="72" t="s">
        <v>110</v>
      </c>
      <c r="B349" s="70">
        <v>4</v>
      </c>
      <c r="C349" s="73">
        <v>4.1039999999999397</v>
      </c>
      <c r="D349" s="72" t="s">
        <v>255</v>
      </c>
      <c r="E349" s="72" t="s">
        <v>129</v>
      </c>
      <c r="F349" s="70" t="s">
        <v>371</v>
      </c>
      <c r="G349" s="72" t="s">
        <v>472</v>
      </c>
      <c r="H349" s="70" t="s">
        <v>131</v>
      </c>
      <c r="I349" s="72" t="s">
        <v>77</v>
      </c>
      <c r="J349" s="70" t="s">
        <v>78</v>
      </c>
      <c r="K349" s="72" t="s">
        <v>27</v>
      </c>
      <c r="L349" s="72" t="s">
        <v>38</v>
      </c>
      <c r="M349" s="81"/>
      <c r="N349" s="81"/>
    </row>
    <row r="350" spans="1:14" s="27" customFormat="1" ht="28.8" x14ac:dyDescent="0.3">
      <c r="A350" s="72" t="s">
        <v>110</v>
      </c>
      <c r="B350" s="70">
        <v>4</v>
      </c>
      <c r="C350" s="73">
        <v>4.10499999999994</v>
      </c>
      <c r="D350" s="72" t="s">
        <v>255</v>
      </c>
      <c r="E350" s="72" t="s">
        <v>129</v>
      </c>
      <c r="F350" s="70" t="s">
        <v>371</v>
      </c>
      <c r="G350" s="72" t="s">
        <v>473</v>
      </c>
      <c r="H350" s="70" t="s">
        <v>131</v>
      </c>
      <c r="I350" s="72" t="s">
        <v>77</v>
      </c>
      <c r="J350" s="70" t="s">
        <v>78</v>
      </c>
      <c r="K350" s="72" t="s">
        <v>27</v>
      </c>
      <c r="L350" s="72" t="s">
        <v>38</v>
      </c>
      <c r="M350" s="81"/>
      <c r="N350" s="81"/>
    </row>
    <row r="351" spans="1:14" s="27" customFormat="1" ht="43.2" x14ac:dyDescent="0.3">
      <c r="A351" s="72" t="s">
        <v>110</v>
      </c>
      <c r="B351" s="70">
        <v>4</v>
      </c>
      <c r="C351" s="73">
        <v>4.1059999999999404</v>
      </c>
      <c r="D351" s="72" t="s">
        <v>255</v>
      </c>
      <c r="E351" s="72" t="s">
        <v>129</v>
      </c>
      <c r="F351" s="70" t="s">
        <v>396</v>
      </c>
      <c r="G351" s="72" t="s">
        <v>474</v>
      </c>
      <c r="H351" s="70" t="s">
        <v>131</v>
      </c>
      <c r="I351" s="72" t="s">
        <v>77</v>
      </c>
      <c r="J351" s="70" t="s">
        <v>78</v>
      </c>
      <c r="K351" s="72" t="s">
        <v>27</v>
      </c>
      <c r="L351" s="72" t="s">
        <v>38</v>
      </c>
      <c r="M351" s="81"/>
      <c r="N351" s="81"/>
    </row>
    <row r="352" spans="1:14" s="27" customFormat="1" ht="43.2" x14ac:dyDescent="0.3">
      <c r="A352" s="72" t="s">
        <v>110</v>
      </c>
      <c r="B352" s="70">
        <v>4</v>
      </c>
      <c r="C352" s="73">
        <v>4.1069999999999398</v>
      </c>
      <c r="D352" s="72" t="s">
        <v>255</v>
      </c>
      <c r="E352" s="72" t="s">
        <v>129</v>
      </c>
      <c r="F352" s="70" t="s">
        <v>396</v>
      </c>
      <c r="G352" s="72" t="s">
        <v>475</v>
      </c>
      <c r="H352" s="70" t="s">
        <v>131</v>
      </c>
      <c r="I352" s="72" t="s">
        <v>77</v>
      </c>
      <c r="J352" s="70" t="s">
        <v>78</v>
      </c>
      <c r="K352" s="72" t="s">
        <v>27</v>
      </c>
      <c r="L352" s="72" t="s">
        <v>38</v>
      </c>
      <c r="M352" s="81"/>
      <c r="N352" s="81"/>
    </row>
    <row r="353" spans="1:14" s="27" customFormat="1" ht="28.8" x14ac:dyDescent="0.3">
      <c r="A353" s="72" t="s">
        <v>110</v>
      </c>
      <c r="B353" s="70">
        <v>4</v>
      </c>
      <c r="C353" s="73">
        <v>4.1079999999999401</v>
      </c>
      <c r="D353" s="72" t="s">
        <v>255</v>
      </c>
      <c r="E353" s="72" t="s">
        <v>129</v>
      </c>
      <c r="F353" s="70" t="s">
        <v>371</v>
      </c>
      <c r="G353" s="72" t="s">
        <v>476</v>
      </c>
      <c r="H353" s="70" t="s">
        <v>131</v>
      </c>
      <c r="I353" s="72" t="s">
        <v>153</v>
      </c>
      <c r="J353" s="70" t="s">
        <v>78</v>
      </c>
      <c r="K353" s="72" t="s">
        <v>27</v>
      </c>
      <c r="L353" s="72" t="s">
        <v>38</v>
      </c>
      <c r="M353" s="81"/>
      <c r="N353" s="81"/>
    </row>
    <row r="354" spans="1:14" s="27" customFormat="1" ht="43.2" x14ac:dyDescent="0.3">
      <c r="A354" s="72" t="s">
        <v>110</v>
      </c>
      <c r="B354" s="70">
        <v>4</v>
      </c>
      <c r="C354" s="73">
        <v>4.1089999999999396</v>
      </c>
      <c r="D354" s="72" t="s">
        <v>255</v>
      </c>
      <c r="E354" s="72" t="s">
        <v>235</v>
      </c>
      <c r="F354" s="70" t="s">
        <v>396</v>
      </c>
      <c r="G354" s="72" t="s">
        <v>477</v>
      </c>
      <c r="H354" s="70" t="s">
        <v>131</v>
      </c>
      <c r="I354" s="72" t="s">
        <v>77</v>
      </c>
      <c r="J354" s="70" t="s">
        <v>78</v>
      </c>
      <c r="K354" s="72" t="s">
        <v>27</v>
      </c>
      <c r="L354" s="72" t="s">
        <v>38</v>
      </c>
      <c r="M354" s="81"/>
      <c r="N354" s="81"/>
    </row>
    <row r="355" spans="1:14" s="27" customFormat="1" ht="28.8" x14ac:dyDescent="0.3">
      <c r="A355" s="72" t="s">
        <v>110</v>
      </c>
      <c r="B355" s="70">
        <v>4</v>
      </c>
      <c r="C355" s="73">
        <v>4.1099999999999399</v>
      </c>
      <c r="D355" s="72" t="s">
        <v>255</v>
      </c>
      <c r="E355" s="72" t="s">
        <v>463</v>
      </c>
      <c r="F355" s="70" t="s">
        <v>418</v>
      </c>
      <c r="G355" s="72" t="s">
        <v>478</v>
      </c>
      <c r="H355" s="70" t="s">
        <v>131</v>
      </c>
      <c r="I355" s="72" t="s">
        <v>77</v>
      </c>
      <c r="J355" s="70" t="s">
        <v>146</v>
      </c>
      <c r="K355" s="72" t="s">
        <v>27</v>
      </c>
      <c r="L355" s="72" t="s">
        <v>38</v>
      </c>
      <c r="M355" s="81"/>
      <c r="N355" s="81"/>
    </row>
    <row r="356" spans="1:14" s="27" customFormat="1" ht="43.2" x14ac:dyDescent="0.3">
      <c r="A356" s="72" t="s">
        <v>110</v>
      </c>
      <c r="B356" s="70">
        <v>4</v>
      </c>
      <c r="C356" s="73">
        <v>4.1109999999999403</v>
      </c>
      <c r="D356" s="72" t="s">
        <v>255</v>
      </c>
      <c r="E356" s="72" t="s">
        <v>235</v>
      </c>
      <c r="F356" s="70" t="s">
        <v>396</v>
      </c>
      <c r="G356" s="72" t="s">
        <v>479</v>
      </c>
      <c r="H356" s="70" t="s">
        <v>131</v>
      </c>
      <c r="I356" s="72" t="s">
        <v>77</v>
      </c>
      <c r="J356" s="70" t="s">
        <v>78</v>
      </c>
      <c r="K356" s="72" t="s">
        <v>27</v>
      </c>
      <c r="L356" s="72" t="s">
        <v>38</v>
      </c>
      <c r="M356" s="81"/>
      <c r="N356" s="81"/>
    </row>
    <row r="357" spans="1:14" s="27" customFormat="1" ht="43.2" x14ac:dyDescent="0.3">
      <c r="A357" s="72" t="s">
        <v>110</v>
      </c>
      <c r="B357" s="70">
        <v>4</v>
      </c>
      <c r="C357" s="73">
        <v>4.1119999999999397</v>
      </c>
      <c r="D357" s="72" t="s">
        <v>255</v>
      </c>
      <c r="E357" s="72" t="s">
        <v>235</v>
      </c>
      <c r="F357" s="70" t="s">
        <v>396</v>
      </c>
      <c r="G357" s="72" t="s">
        <v>480</v>
      </c>
      <c r="H357" s="70" t="s">
        <v>131</v>
      </c>
      <c r="I357" s="72" t="s">
        <v>77</v>
      </c>
      <c r="J357" s="70" t="s">
        <v>78</v>
      </c>
      <c r="K357" s="72" t="s">
        <v>27</v>
      </c>
      <c r="L357" s="72" t="s">
        <v>38</v>
      </c>
      <c r="M357" s="81"/>
      <c r="N357" s="81"/>
    </row>
    <row r="358" spans="1:14" s="27" customFormat="1" ht="43.2" x14ac:dyDescent="0.3">
      <c r="A358" s="72" t="s">
        <v>110</v>
      </c>
      <c r="B358" s="70">
        <v>4</v>
      </c>
      <c r="C358" s="73">
        <v>4.11299999999994</v>
      </c>
      <c r="D358" s="72" t="s">
        <v>255</v>
      </c>
      <c r="E358" s="72" t="s">
        <v>235</v>
      </c>
      <c r="F358" s="70" t="s">
        <v>396</v>
      </c>
      <c r="G358" s="72" t="s">
        <v>481</v>
      </c>
      <c r="H358" s="70" t="s">
        <v>131</v>
      </c>
      <c r="I358" s="72" t="s">
        <v>153</v>
      </c>
      <c r="J358" s="70" t="s">
        <v>78</v>
      </c>
      <c r="K358" s="72" t="s">
        <v>27</v>
      </c>
      <c r="L358" s="72" t="s">
        <v>38</v>
      </c>
      <c r="M358" s="81"/>
      <c r="N358" s="81"/>
    </row>
    <row r="359" spans="1:14" s="27" customFormat="1" ht="43.2" x14ac:dyDescent="0.3">
      <c r="A359" s="72" t="s">
        <v>110</v>
      </c>
      <c r="B359" s="70">
        <v>4</v>
      </c>
      <c r="C359" s="73">
        <v>4.1139999999999404</v>
      </c>
      <c r="D359" s="72" t="s">
        <v>255</v>
      </c>
      <c r="E359" s="72" t="s">
        <v>235</v>
      </c>
      <c r="F359" s="70" t="s">
        <v>396</v>
      </c>
      <c r="G359" s="72" t="s">
        <v>482</v>
      </c>
      <c r="H359" s="70" t="s">
        <v>131</v>
      </c>
      <c r="I359" s="72" t="s">
        <v>77</v>
      </c>
      <c r="J359" s="70" t="s">
        <v>78</v>
      </c>
      <c r="K359" s="72" t="s">
        <v>27</v>
      </c>
      <c r="L359" s="72" t="s">
        <v>38</v>
      </c>
      <c r="M359" s="81"/>
      <c r="N359" s="81"/>
    </row>
    <row r="360" spans="1:14" s="27" customFormat="1" ht="43.2" x14ac:dyDescent="0.3">
      <c r="A360" s="72" t="s">
        <v>110</v>
      </c>
      <c r="B360" s="70">
        <v>4</v>
      </c>
      <c r="C360" s="73">
        <v>4.1149999999999398</v>
      </c>
      <c r="D360" s="72" t="s">
        <v>255</v>
      </c>
      <c r="E360" s="72" t="s">
        <v>235</v>
      </c>
      <c r="F360" s="70" t="s">
        <v>396</v>
      </c>
      <c r="G360" s="72" t="s">
        <v>483</v>
      </c>
      <c r="H360" s="70" t="s">
        <v>131</v>
      </c>
      <c r="I360" s="72" t="s">
        <v>77</v>
      </c>
      <c r="J360" s="70" t="s">
        <v>78</v>
      </c>
      <c r="K360" s="72" t="s">
        <v>27</v>
      </c>
      <c r="L360" s="72" t="s">
        <v>38</v>
      </c>
      <c r="M360" s="81"/>
      <c r="N360" s="81"/>
    </row>
    <row r="361" spans="1:14" s="27" customFormat="1" ht="43.2" x14ac:dyDescent="0.3">
      <c r="A361" s="72" t="s">
        <v>110</v>
      </c>
      <c r="B361" s="70">
        <v>4</v>
      </c>
      <c r="C361" s="73">
        <v>4.1159999999999402</v>
      </c>
      <c r="D361" s="72" t="s">
        <v>255</v>
      </c>
      <c r="E361" s="72" t="s">
        <v>235</v>
      </c>
      <c r="F361" s="70" t="s">
        <v>396</v>
      </c>
      <c r="G361" s="72" t="s">
        <v>484</v>
      </c>
      <c r="H361" s="70" t="s">
        <v>131</v>
      </c>
      <c r="I361" s="72" t="s">
        <v>77</v>
      </c>
      <c r="J361" s="70" t="s">
        <v>78</v>
      </c>
      <c r="K361" s="72" t="s">
        <v>27</v>
      </c>
      <c r="L361" s="72" t="s">
        <v>38</v>
      </c>
      <c r="M361" s="81"/>
      <c r="N361" s="81"/>
    </row>
    <row r="362" spans="1:14" s="27" customFormat="1" ht="43.2" x14ac:dyDescent="0.3">
      <c r="A362" s="72" t="s">
        <v>110</v>
      </c>
      <c r="B362" s="70">
        <v>4</v>
      </c>
      <c r="C362" s="73">
        <v>4.1169999999999396</v>
      </c>
      <c r="D362" s="72" t="s">
        <v>255</v>
      </c>
      <c r="E362" s="72" t="s">
        <v>235</v>
      </c>
      <c r="F362" s="70" t="s">
        <v>396</v>
      </c>
      <c r="G362" s="72" t="s">
        <v>485</v>
      </c>
      <c r="H362" s="70" t="s">
        <v>131</v>
      </c>
      <c r="I362" s="72" t="s">
        <v>77</v>
      </c>
      <c r="J362" s="70" t="s">
        <v>78</v>
      </c>
      <c r="K362" s="72" t="s">
        <v>27</v>
      </c>
      <c r="L362" s="72" t="s">
        <v>38</v>
      </c>
      <c r="M362" s="81"/>
      <c r="N362" s="81"/>
    </row>
    <row r="363" spans="1:14" s="27" customFormat="1" ht="43.2" x14ac:dyDescent="0.3">
      <c r="A363" s="72" t="s">
        <v>110</v>
      </c>
      <c r="B363" s="70">
        <v>4</v>
      </c>
      <c r="C363" s="73">
        <v>4.1179999999999399</v>
      </c>
      <c r="D363" s="72" t="s">
        <v>255</v>
      </c>
      <c r="E363" s="72" t="s">
        <v>235</v>
      </c>
      <c r="F363" s="70" t="s">
        <v>396</v>
      </c>
      <c r="G363" s="72" t="s">
        <v>486</v>
      </c>
      <c r="H363" s="70" t="s">
        <v>131</v>
      </c>
      <c r="I363" s="72" t="s">
        <v>77</v>
      </c>
      <c r="J363" s="70" t="s">
        <v>78</v>
      </c>
      <c r="K363" s="72" t="s">
        <v>27</v>
      </c>
      <c r="L363" s="72" t="s">
        <v>38</v>
      </c>
      <c r="M363" s="81"/>
      <c r="N363" s="81"/>
    </row>
    <row r="364" spans="1:14" s="27" customFormat="1" ht="43.2" x14ac:dyDescent="0.3">
      <c r="A364" s="72" t="s">
        <v>110</v>
      </c>
      <c r="B364" s="70">
        <v>4</v>
      </c>
      <c r="C364" s="73">
        <v>4.1189999999999296</v>
      </c>
      <c r="D364" s="72" t="s">
        <v>255</v>
      </c>
      <c r="E364" s="72" t="s">
        <v>235</v>
      </c>
      <c r="F364" s="70" t="s">
        <v>396</v>
      </c>
      <c r="G364" s="72" t="s">
        <v>487</v>
      </c>
      <c r="H364" s="70" t="s">
        <v>131</v>
      </c>
      <c r="I364" s="72" t="s">
        <v>77</v>
      </c>
      <c r="J364" s="70" t="s">
        <v>78</v>
      </c>
      <c r="K364" s="72" t="s">
        <v>27</v>
      </c>
      <c r="L364" s="72" t="s">
        <v>38</v>
      </c>
      <c r="M364" s="81"/>
      <c r="N364" s="81"/>
    </row>
    <row r="365" spans="1:14" s="27" customFormat="1" ht="43.2" x14ac:dyDescent="0.3">
      <c r="A365" s="72" t="s">
        <v>110</v>
      </c>
      <c r="B365" s="70">
        <v>4</v>
      </c>
      <c r="C365" s="73">
        <v>4.1199999999999299</v>
      </c>
      <c r="D365" s="72" t="s">
        <v>255</v>
      </c>
      <c r="E365" s="72" t="s">
        <v>235</v>
      </c>
      <c r="F365" s="70" t="s">
        <v>396</v>
      </c>
      <c r="G365" s="72" t="s">
        <v>488</v>
      </c>
      <c r="H365" s="70" t="s">
        <v>131</v>
      </c>
      <c r="I365" s="72" t="s">
        <v>77</v>
      </c>
      <c r="J365" s="70" t="s">
        <v>78</v>
      </c>
      <c r="K365" s="72" t="s">
        <v>27</v>
      </c>
      <c r="L365" s="72" t="s">
        <v>38</v>
      </c>
      <c r="M365" s="81"/>
      <c r="N365" s="81"/>
    </row>
    <row r="366" spans="1:14" s="27" customFormat="1" ht="43.2" x14ac:dyDescent="0.3">
      <c r="A366" s="70" t="s">
        <v>100</v>
      </c>
      <c r="B366" s="70">
        <v>4</v>
      </c>
      <c r="C366" s="73">
        <v>4.1209999999999303</v>
      </c>
      <c r="D366" s="72" t="s">
        <v>255</v>
      </c>
      <c r="E366" s="72" t="s">
        <v>235</v>
      </c>
      <c r="F366" s="70" t="s">
        <v>396</v>
      </c>
      <c r="G366" s="72" t="s">
        <v>489</v>
      </c>
      <c r="H366" s="70" t="s">
        <v>131</v>
      </c>
      <c r="I366" s="72" t="s">
        <v>77</v>
      </c>
      <c r="J366" s="70" t="s">
        <v>78</v>
      </c>
      <c r="K366" s="72" t="s">
        <v>27</v>
      </c>
      <c r="L366" s="72" t="s">
        <v>38</v>
      </c>
      <c r="M366" s="81"/>
      <c r="N366" s="81"/>
    </row>
    <row r="367" spans="1:14" s="27" customFormat="1" ht="43.2" x14ac:dyDescent="0.3">
      <c r="A367" s="70" t="s">
        <v>71</v>
      </c>
      <c r="B367" s="70">
        <v>4</v>
      </c>
      <c r="C367" s="73">
        <v>4.1219999999999297</v>
      </c>
      <c r="D367" s="72" t="s">
        <v>255</v>
      </c>
      <c r="E367" s="72" t="s">
        <v>235</v>
      </c>
      <c r="F367" s="70" t="s">
        <v>396</v>
      </c>
      <c r="G367" s="72" t="s">
        <v>490</v>
      </c>
      <c r="H367" s="70" t="s">
        <v>131</v>
      </c>
      <c r="I367" s="72" t="s">
        <v>153</v>
      </c>
      <c r="J367" s="70" t="s">
        <v>78</v>
      </c>
      <c r="K367" s="72" t="s">
        <v>27</v>
      </c>
      <c r="L367" s="72" t="s">
        <v>38</v>
      </c>
      <c r="M367" s="81"/>
      <c r="N367" s="81"/>
    </row>
    <row r="368" spans="1:14" s="27" customFormat="1" ht="43.2" x14ac:dyDescent="0.3">
      <c r="A368" s="72" t="s">
        <v>110</v>
      </c>
      <c r="B368" s="70">
        <v>4</v>
      </c>
      <c r="C368" s="73">
        <v>4.1229999999999301</v>
      </c>
      <c r="D368" s="72" t="s">
        <v>255</v>
      </c>
      <c r="E368" s="72" t="s">
        <v>235</v>
      </c>
      <c r="F368" s="70" t="s">
        <v>396</v>
      </c>
      <c r="G368" s="72" t="s">
        <v>491</v>
      </c>
      <c r="H368" s="70" t="s">
        <v>131</v>
      </c>
      <c r="I368" s="72" t="s">
        <v>77</v>
      </c>
      <c r="J368" s="70" t="s">
        <v>78</v>
      </c>
      <c r="K368" s="72" t="s">
        <v>27</v>
      </c>
      <c r="L368" s="72" t="s">
        <v>38</v>
      </c>
      <c r="M368" s="81"/>
      <c r="N368" s="81"/>
    </row>
    <row r="369" spans="1:14" s="27" customFormat="1" ht="43.2" x14ac:dyDescent="0.3">
      <c r="A369" s="70" t="s">
        <v>71</v>
      </c>
      <c r="B369" s="70">
        <v>4</v>
      </c>
      <c r="C369" s="73">
        <v>4.1239999999999304</v>
      </c>
      <c r="D369" s="72" t="s">
        <v>255</v>
      </c>
      <c r="E369" s="72" t="s">
        <v>235</v>
      </c>
      <c r="F369" s="70" t="s">
        <v>396</v>
      </c>
      <c r="G369" s="72" t="s">
        <v>492</v>
      </c>
      <c r="H369" s="70" t="s">
        <v>131</v>
      </c>
      <c r="I369" s="72" t="s">
        <v>77</v>
      </c>
      <c r="J369" s="70" t="s">
        <v>78</v>
      </c>
      <c r="K369" s="72" t="s">
        <v>27</v>
      </c>
      <c r="L369" s="72" t="s">
        <v>38</v>
      </c>
      <c r="M369" s="81"/>
      <c r="N369" s="81"/>
    </row>
    <row r="370" spans="1:14" s="27" customFormat="1" ht="43.2" x14ac:dyDescent="0.3">
      <c r="A370" s="72" t="s">
        <v>110</v>
      </c>
      <c r="B370" s="70">
        <v>4</v>
      </c>
      <c r="C370" s="73">
        <v>4.1249999999999298</v>
      </c>
      <c r="D370" s="72" t="s">
        <v>255</v>
      </c>
      <c r="E370" s="72" t="s">
        <v>235</v>
      </c>
      <c r="F370" s="70" t="s">
        <v>396</v>
      </c>
      <c r="G370" s="72" t="s">
        <v>493</v>
      </c>
      <c r="H370" s="70" t="s">
        <v>131</v>
      </c>
      <c r="I370" s="72" t="s">
        <v>77</v>
      </c>
      <c r="J370" s="70" t="s">
        <v>78</v>
      </c>
      <c r="K370" s="72" t="s">
        <v>27</v>
      </c>
      <c r="L370" s="72" t="s">
        <v>38</v>
      </c>
      <c r="M370" s="81"/>
      <c r="N370" s="81"/>
    </row>
    <row r="371" spans="1:14" s="27" customFormat="1" ht="43.2" x14ac:dyDescent="0.3">
      <c r="A371" s="72" t="s">
        <v>110</v>
      </c>
      <c r="B371" s="70">
        <v>4</v>
      </c>
      <c r="C371" s="73">
        <v>4.1259999999999302</v>
      </c>
      <c r="D371" s="72" t="s">
        <v>255</v>
      </c>
      <c r="E371" s="72" t="s">
        <v>235</v>
      </c>
      <c r="F371" s="70" t="s">
        <v>396</v>
      </c>
      <c r="G371" s="72" t="s">
        <v>494</v>
      </c>
      <c r="H371" s="70" t="s">
        <v>131</v>
      </c>
      <c r="I371" s="72" t="s">
        <v>77</v>
      </c>
      <c r="J371" s="70" t="s">
        <v>78</v>
      </c>
      <c r="K371" s="72" t="s">
        <v>27</v>
      </c>
      <c r="L371" s="72" t="s">
        <v>38</v>
      </c>
      <c r="M371" s="81"/>
      <c r="N371" s="81"/>
    </row>
    <row r="372" spans="1:14" s="27" customFormat="1" ht="43.2" x14ac:dyDescent="0.3">
      <c r="A372" s="70" t="s">
        <v>71</v>
      </c>
      <c r="B372" s="70">
        <v>4</v>
      </c>
      <c r="C372" s="73">
        <v>4.1269999999999296</v>
      </c>
      <c r="D372" s="72" t="s">
        <v>255</v>
      </c>
      <c r="E372" s="72" t="s">
        <v>235</v>
      </c>
      <c r="F372" s="70" t="s">
        <v>396</v>
      </c>
      <c r="G372" s="72" t="s">
        <v>495</v>
      </c>
      <c r="H372" s="70" t="s">
        <v>131</v>
      </c>
      <c r="I372" s="72" t="s">
        <v>77</v>
      </c>
      <c r="J372" s="70" t="s">
        <v>78</v>
      </c>
      <c r="K372" s="72" t="s">
        <v>27</v>
      </c>
      <c r="L372" s="72" t="s">
        <v>38</v>
      </c>
      <c r="M372" s="81"/>
      <c r="N372" s="81"/>
    </row>
    <row r="373" spans="1:14" s="27" customFormat="1" ht="43.2" x14ac:dyDescent="0.3">
      <c r="A373" s="70" t="s">
        <v>143</v>
      </c>
      <c r="B373" s="70">
        <v>4</v>
      </c>
      <c r="C373" s="73">
        <v>4.1279999999999299</v>
      </c>
      <c r="D373" s="72" t="s">
        <v>255</v>
      </c>
      <c r="E373" s="72" t="s">
        <v>235</v>
      </c>
      <c r="F373" s="70" t="s">
        <v>396</v>
      </c>
      <c r="G373" s="72" t="s">
        <v>496</v>
      </c>
      <c r="H373" s="70" t="s">
        <v>131</v>
      </c>
      <c r="I373" s="72" t="s">
        <v>77</v>
      </c>
      <c r="J373" s="70" t="s">
        <v>78</v>
      </c>
      <c r="K373" s="72" t="s">
        <v>27</v>
      </c>
      <c r="L373" s="72" t="s">
        <v>38</v>
      </c>
      <c r="M373" s="81"/>
      <c r="N373" s="81"/>
    </row>
    <row r="374" spans="1:14" s="27" customFormat="1" ht="28.8" x14ac:dyDescent="0.3">
      <c r="A374" s="72" t="s">
        <v>110</v>
      </c>
      <c r="B374" s="70">
        <v>4</v>
      </c>
      <c r="C374" s="73">
        <v>4.1289999999999303</v>
      </c>
      <c r="D374" s="72" t="s">
        <v>255</v>
      </c>
      <c r="E374" s="72" t="s">
        <v>235</v>
      </c>
      <c r="F374" s="70" t="s">
        <v>371</v>
      </c>
      <c r="G374" s="72" t="s">
        <v>497</v>
      </c>
      <c r="H374" s="70" t="s">
        <v>131</v>
      </c>
      <c r="I374" s="72" t="s">
        <v>153</v>
      </c>
      <c r="J374" s="70" t="s">
        <v>78</v>
      </c>
      <c r="K374" s="72" t="s">
        <v>27</v>
      </c>
      <c r="L374" s="72" t="s">
        <v>38</v>
      </c>
      <c r="M374" s="81"/>
      <c r="N374" s="81"/>
    </row>
    <row r="375" spans="1:14" s="27" customFormat="1" ht="43.2" x14ac:dyDescent="0.3">
      <c r="A375" s="72" t="s">
        <v>110</v>
      </c>
      <c r="B375" s="70">
        <v>4</v>
      </c>
      <c r="C375" s="73">
        <v>4.1299999999999297</v>
      </c>
      <c r="D375" s="72" t="s">
        <v>255</v>
      </c>
      <c r="E375" s="72" t="s">
        <v>235</v>
      </c>
      <c r="F375" s="70" t="s">
        <v>396</v>
      </c>
      <c r="G375" s="72" t="s">
        <v>498</v>
      </c>
      <c r="H375" s="70" t="s">
        <v>131</v>
      </c>
      <c r="I375" s="72" t="s">
        <v>77</v>
      </c>
      <c r="J375" s="70" t="s">
        <v>78</v>
      </c>
      <c r="K375" s="72" t="s">
        <v>27</v>
      </c>
      <c r="L375" s="72" t="s">
        <v>38</v>
      </c>
      <c r="M375" s="81"/>
      <c r="N375" s="81"/>
    </row>
    <row r="376" spans="1:14" s="27" customFormat="1" ht="43.2" x14ac:dyDescent="0.3">
      <c r="A376" s="72" t="s">
        <v>110</v>
      </c>
      <c r="B376" s="70">
        <v>4</v>
      </c>
      <c r="C376" s="73">
        <v>4.1309999999999301</v>
      </c>
      <c r="D376" s="72" t="s">
        <v>255</v>
      </c>
      <c r="E376" s="72" t="s">
        <v>235</v>
      </c>
      <c r="F376" s="70" t="s">
        <v>396</v>
      </c>
      <c r="G376" s="72" t="s">
        <v>499</v>
      </c>
      <c r="H376" s="70" t="s">
        <v>131</v>
      </c>
      <c r="I376" s="72" t="s">
        <v>77</v>
      </c>
      <c r="J376" s="70" t="s">
        <v>78</v>
      </c>
      <c r="K376" s="72" t="s">
        <v>27</v>
      </c>
      <c r="L376" s="72" t="s">
        <v>38</v>
      </c>
      <c r="M376" s="81"/>
      <c r="N376" s="81"/>
    </row>
    <row r="377" spans="1:14" s="27" customFormat="1" ht="43.2" x14ac:dyDescent="0.3">
      <c r="A377" s="72" t="s">
        <v>110</v>
      </c>
      <c r="B377" s="70">
        <v>4</v>
      </c>
      <c r="C377" s="73">
        <v>4.1319999999999304</v>
      </c>
      <c r="D377" s="72" t="s">
        <v>255</v>
      </c>
      <c r="E377" s="72" t="s">
        <v>235</v>
      </c>
      <c r="F377" s="70" t="s">
        <v>396</v>
      </c>
      <c r="G377" s="72" t="s">
        <v>500</v>
      </c>
      <c r="H377" s="70" t="s">
        <v>131</v>
      </c>
      <c r="I377" s="72" t="s">
        <v>77</v>
      </c>
      <c r="J377" s="70" t="s">
        <v>78</v>
      </c>
      <c r="K377" s="72" t="s">
        <v>27</v>
      </c>
      <c r="L377" s="72" t="s">
        <v>38</v>
      </c>
      <c r="M377" s="81"/>
      <c r="N377" s="81"/>
    </row>
    <row r="378" spans="1:14" s="27" customFormat="1" ht="43.2" x14ac:dyDescent="0.3">
      <c r="A378" s="72" t="s">
        <v>110</v>
      </c>
      <c r="B378" s="70">
        <v>4</v>
      </c>
      <c r="C378" s="73">
        <v>4.1329999999999298</v>
      </c>
      <c r="D378" s="72" t="s">
        <v>255</v>
      </c>
      <c r="E378" s="72" t="s">
        <v>235</v>
      </c>
      <c r="F378" s="70" t="s">
        <v>396</v>
      </c>
      <c r="G378" s="72" t="s">
        <v>501</v>
      </c>
      <c r="H378" s="70" t="s">
        <v>131</v>
      </c>
      <c r="I378" s="72" t="s">
        <v>77</v>
      </c>
      <c r="J378" s="70" t="s">
        <v>78</v>
      </c>
      <c r="K378" s="72" t="s">
        <v>27</v>
      </c>
      <c r="L378" s="72" t="s">
        <v>38</v>
      </c>
      <c r="M378" s="81"/>
      <c r="N378" s="81"/>
    </row>
    <row r="379" spans="1:14" s="27" customFormat="1" ht="43.2" x14ac:dyDescent="0.3">
      <c r="A379" s="72" t="s">
        <v>110</v>
      </c>
      <c r="B379" s="70">
        <v>4</v>
      </c>
      <c r="C379" s="73">
        <v>4.1339999999999302</v>
      </c>
      <c r="D379" s="72" t="s">
        <v>255</v>
      </c>
      <c r="E379" s="72" t="s">
        <v>235</v>
      </c>
      <c r="F379" s="70" t="s">
        <v>396</v>
      </c>
      <c r="G379" s="72" t="s">
        <v>502</v>
      </c>
      <c r="H379" s="70" t="s">
        <v>131</v>
      </c>
      <c r="I379" s="72" t="s">
        <v>77</v>
      </c>
      <c r="J379" s="70" t="s">
        <v>78</v>
      </c>
      <c r="K379" s="72" t="s">
        <v>27</v>
      </c>
      <c r="L379" s="72" t="s">
        <v>38</v>
      </c>
      <c r="M379" s="81"/>
      <c r="N379" s="81"/>
    </row>
    <row r="380" spans="1:14" s="27" customFormat="1" ht="43.2" x14ac:dyDescent="0.3">
      <c r="A380" s="72" t="s">
        <v>110</v>
      </c>
      <c r="B380" s="70">
        <v>4</v>
      </c>
      <c r="C380" s="73">
        <v>4.1349999999999296</v>
      </c>
      <c r="D380" s="72" t="s">
        <v>255</v>
      </c>
      <c r="E380" s="72" t="s">
        <v>235</v>
      </c>
      <c r="F380" s="70" t="s">
        <v>396</v>
      </c>
      <c r="G380" s="72" t="s">
        <v>503</v>
      </c>
      <c r="H380" s="70" t="s">
        <v>131</v>
      </c>
      <c r="I380" s="72" t="s">
        <v>153</v>
      </c>
      <c r="J380" s="70" t="s">
        <v>78</v>
      </c>
      <c r="K380" s="72" t="s">
        <v>27</v>
      </c>
      <c r="L380" s="72" t="s">
        <v>38</v>
      </c>
      <c r="M380" s="81"/>
      <c r="N380" s="81"/>
    </row>
    <row r="381" spans="1:14" s="27" customFormat="1" ht="43.2" x14ac:dyDescent="0.3">
      <c r="A381" s="72" t="s">
        <v>110</v>
      </c>
      <c r="B381" s="70">
        <v>4</v>
      </c>
      <c r="C381" s="73">
        <v>4.13599999999993</v>
      </c>
      <c r="D381" s="72" t="s">
        <v>255</v>
      </c>
      <c r="E381" s="72" t="s">
        <v>235</v>
      </c>
      <c r="F381" s="70" t="s">
        <v>396</v>
      </c>
      <c r="G381" s="72" t="s">
        <v>504</v>
      </c>
      <c r="H381" s="70" t="s">
        <v>131</v>
      </c>
      <c r="I381" s="72" t="s">
        <v>153</v>
      </c>
      <c r="J381" s="70" t="s">
        <v>78</v>
      </c>
      <c r="K381" s="72" t="s">
        <v>27</v>
      </c>
      <c r="L381" s="72" t="s">
        <v>38</v>
      </c>
      <c r="M381" s="81"/>
      <c r="N381" s="81"/>
    </row>
    <row r="382" spans="1:14" s="27" customFormat="1" ht="43.2" x14ac:dyDescent="0.3">
      <c r="A382" s="72" t="s">
        <v>110</v>
      </c>
      <c r="B382" s="70">
        <v>4</v>
      </c>
      <c r="C382" s="73">
        <v>4.1369999999999196</v>
      </c>
      <c r="D382" s="72" t="s">
        <v>255</v>
      </c>
      <c r="E382" s="72" t="s">
        <v>235</v>
      </c>
      <c r="F382" s="70" t="s">
        <v>505</v>
      </c>
      <c r="G382" s="72" t="s">
        <v>506</v>
      </c>
      <c r="H382" s="70" t="s">
        <v>131</v>
      </c>
      <c r="I382" s="72" t="s">
        <v>153</v>
      </c>
      <c r="J382" s="70" t="s">
        <v>78</v>
      </c>
      <c r="K382" s="72" t="s">
        <v>27</v>
      </c>
      <c r="L382" s="72" t="s">
        <v>38</v>
      </c>
      <c r="M382" s="81"/>
      <c r="N382" s="81"/>
    </row>
    <row r="383" spans="1:14" s="27" customFormat="1" ht="43.2" x14ac:dyDescent="0.3">
      <c r="A383" s="72" t="s">
        <v>110</v>
      </c>
      <c r="B383" s="70">
        <v>4</v>
      </c>
      <c r="C383" s="73">
        <v>4.13799999999992</v>
      </c>
      <c r="D383" s="72" t="s">
        <v>255</v>
      </c>
      <c r="E383" s="72" t="s">
        <v>235</v>
      </c>
      <c r="F383" s="70" t="s">
        <v>507</v>
      </c>
      <c r="G383" s="72" t="s">
        <v>508</v>
      </c>
      <c r="H383" s="70" t="s">
        <v>131</v>
      </c>
      <c r="I383" s="72" t="s">
        <v>224</v>
      </c>
      <c r="J383" s="70" t="s">
        <v>78</v>
      </c>
      <c r="K383" s="72" t="s">
        <v>27</v>
      </c>
      <c r="L383" s="72" t="s">
        <v>38</v>
      </c>
      <c r="M383" s="81"/>
      <c r="N383" s="81"/>
    </row>
    <row r="384" spans="1:14" s="27" customFormat="1" ht="43.2" x14ac:dyDescent="0.3">
      <c r="A384" s="72" t="s">
        <v>110</v>
      </c>
      <c r="B384" s="70">
        <v>4</v>
      </c>
      <c r="C384" s="73">
        <v>4.1389999999999203</v>
      </c>
      <c r="D384" s="72" t="s">
        <v>255</v>
      </c>
      <c r="E384" s="72" t="s">
        <v>270</v>
      </c>
      <c r="F384" s="70" t="s">
        <v>396</v>
      </c>
      <c r="G384" s="72" t="s">
        <v>509</v>
      </c>
      <c r="H384" s="70" t="s">
        <v>131</v>
      </c>
      <c r="I384" s="72" t="s">
        <v>77</v>
      </c>
      <c r="J384" s="70" t="s">
        <v>78</v>
      </c>
      <c r="K384" s="72" t="s">
        <v>27</v>
      </c>
      <c r="L384" s="72" t="s">
        <v>38</v>
      </c>
      <c r="M384" s="81"/>
      <c r="N384" s="81"/>
    </row>
    <row r="385" spans="1:14" s="27" customFormat="1" ht="43.2" x14ac:dyDescent="0.3">
      <c r="A385" s="72" t="s">
        <v>110</v>
      </c>
      <c r="B385" s="70">
        <v>4</v>
      </c>
      <c r="C385" s="73">
        <v>4.1399999999999197</v>
      </c>
      <c r="D385" s="72" t="s">
        <v>255</v>
      </c>
      <c r="E385" s="72" t="s">
        <v>270</v>
      </c>
      <c r="F385" s="70" t="s">
        <v>396</v>
      </c>
      <c r="G385" s="72" t="s">
        <v>510</v>
      </c>
      <c r="H385" s="70" t="s">
        <v>131</v>
      </c>
      <c r="I385" s="72" t="s">
        <v>77</v>
      </c>
      <c r="J385" s="70" t="s">
        <v>78</v>
      </c>
      <c r="K385" s="72" t="s">
        <v>27</v>
      </c>
      <c r="L385" s="72" t="s">
        <v>38</v>
      </c>
      <c r="M385" s="81"/>
      <c r="N385" s="81"/>
    </row>
    <row r="386" spans="1:14" s="27" customFormat="1" ht="43.2" x14ac:dyDescent="0.3">
      <c r="A386" s="72" t="s">
        <v>110</v>
      </c>
      <c r="B386" s="70">
        <v>4</v>
      </c>
      <c r="C386" s="73">
        <v>4.1409999999999201</v>
      </c>
      <c r="D386" s="72" t="s">
        <v>255</v>
      </c>
      <c r="E386" s="72" t="s">
        <v>270</v>
      </c>
      <c r="F386" s="70" t="s">
        <v>396</v>
      </c>
      <c r="G386" s="72" t="s">
        <v>511</v>
      </c>
      <c r="H386" s="70" t="s">
        <v>131</v>
      </c>
      <c r="I386" s="72" t="s">
        <v>77</v>
      </c>
      <c r="J386" s="70" t="s">
        <v>78</v>
      </c>
      <c r="K386" s="72" t="s">
        <v>27</v>
      </c>
      <c r="L386" s="72" t="s">
        <v>38</v>
      </c>
      <c r="M386" s="81"/>
      <c r="N386" s="81"/>
    </row>
    <row r="387" spans="1:14" s="27" customFormat="1" ht="43.2" x14ac:dyDescent="0.3">
      <c r="A387" s="72" t="s">
        <v>110</v>
      </c>
      <c r="B387" s="70">
        <v>4</v>
      </c>
      <c r="C387" s="73">
        <v>4.1419999999999204</v>
      </c>
      <c r="D387" s="72" t="s">
        <v>255</v>
      </c>
      <c r="E387" s="72" t="s">
        <v>270</v>
      </c>
      <c r="F387" s="70" t="s">
        <v>396</v>
      </c>
      <c r="G387" s="72" t="s">
        <v>512</v>
      </c>
      <c r="H387" s="70" t="s">
        <v>131</v>
      </c>
      <c r="I387" s="72" t="s">
        <v>77</v>
      </c>
      <c r="J387" s="70" t="s">
        <v>78</v>
      </c>
      <c r="K387" s="72" t="s">
        <v>27</v>
      </c>
      <c r="L387" s="72" t="s">
        <v>38</v>
      </c>
      <c r="M387" s="81"/>
      <c r="N387" s="81"/>
    </row>
    <row r="388" spans="1:14" s="27" customFormat="1" ht="43.2" x14ac:dyDescent="0.3">
      <c r="A388" s="72" t="s">
        <v>110</v>
      </c>
      <c r="B388" s="70">
        <v>4</v>
      </c>
      <c r="C388" s="73">
        <v>4.1429999999999199</v>
      </c>
      <c r="D388" s="72" t="s">
        <v>255</v>
      </c>
      <c r="E388" s="72" t="s">
        <v>270</v>
      </c>
      <c r="F388" s="70" t="s">
        <v>396</v>
      </c>
      <c r="G388" s="72" t="s">
        <v>513</v>
      </c>
      <c r="H388" s="70" t="s">
        <v>131</v>
      </c>
      <c r="I388" s="72" t="s">
        <v>77</v>
      </c>
      <c r="J388" s="70" t="s">
        <v>78</v>
      </c>
      <c r="K388" s="72" t="s">
        <v>27</v>
      </c>
      <c r="L388" s="72" t="s">
        <v>38</v>
      </c>
      <c r="M388" s="81"/>
      <c r="N388" s="81"/>
    </row>
    <row r="389" spans="1:14" s="27" customFormat="1" ht="43.2" x14ac:dyDescent="0.3">
      <c r="A389" s="72" t="s">
        <v>110</v>
      </c>
      <c r="B389" s="70">
        <v>4</v>
      </c>
      <c r="C389" s="73">
        <v>4.1439999999999202</v>
      </c>
      <c r="D389" s="72" t="s">
        <v>255</v>
      </c>
      <c r="E389" s="72" t="s">
        <v>270</v>
      </c>
      <c r="F389" s="70" t="s">
        <v>396</v>
      </c>
      <c r="G389" s="72" t="s">
        <v>514</v>
      </c>
      <c r="H389" s="70" t="s">
        <v>131</v>
      </c>
      <c r="I389" s="72" t="s">
        <v>77</v>
      </c>
      <c r="J389" s="70" t="s">
        <v>78</v>
      </c>
      <c r="K389" s="72" t="s">
        <v>27</v>
      </c>
      <c r="L389" s="72" t="s">
        <v>38</v>
      </c>
      <c r="M389" s="81"/>
      <c r="N389" s="81"/>
    </row>
    <row r="390" spans="1:14" s="27" customFormat="1" ht="43.2" x14ac:dyDescent="0.3">
      <c r="A390" s="72" t="s">
        <v>110</v>
      </c>
      <c r="B390" s="70">
        <v>4</v>
      </c>
      <c r="C390" s="73">
        <v>4.1449999999999196</v>
      </c>
      <c r="D390" s="72" t="s">
        <v>255</v>
      </c>
      <c r="E390" s="72" t="s">
        <v>270</v>
      </c>
      <c r="F390" s="70" t="s">
        <v>515</v>
      </c>
      <c r="G390" s="72" t="s">
        <v>516</v>
      </c>
      <c r="H390" s="70" t="s">
        <v>131</v>
      </c>
      <c r="I390" s="72" t="s">
        <v>224</v>
      </c>
      <c r="J390" s="70" t="s">
        <v>78</v>
      </c>
      <c r="K390" s="72" t="s">
        <v>27</v>
      </c>
      <c r="L390" s="72" t="s">
        <v>38</v>
      </c>
      <c r="M390" s="81"/>
      <c r="N390" s="81"/>
    </row>
    <row r="391" spans="1:14" s="27" customFormat="1" ht="43.2" x14ac:dyDescent="0.3">
      <c r="A391" s="72" t="s">
        <v>110</v>
      </c>
      <c r="B391" s="70">
        <v>4</v>
      </c>
      <c r="C391" s="73">
        <v>4.14599999999992</v>
      </c>
      <c r="D391" s="72" t="s">
        <v>255</v>
      </c>
      <c r="E391" s="72" t="s">
        <v>270</v>
      </c>
      <c r="F391" s="70" t="s">
        <v>507</v>
      </c>
      <c r="G391" s="72" t="s">
        <v>517</v>
      </c>
      <c r="H391" s="70" t="s">
        <v>131</v>
      </c>
      <c r="I391" s="72" t="s">
        <v>224</v>
      </c>
      <c r="J391" s="70" t="s">
        <v>78</v>
      </c>
      <c r="K391" s="72" t="s">
        <v>27</v>
      </c>
      <c r="L391" s="72" t="s">
        <v>38</v>
      </c>
      <c r="M391" s="81"/>
      <c r="N391" s="81"/>
    </row>
    <row r="392" spans="1:14" s="27" customFormat="1" ht="43.2" x14ac:dyDescent="0.3">
      <c r="A392" s="72" t="s">
        <v>110</v>
      </c>
      <c r="B392" s="70">
        <v>4</v>
      </c>
      <c r="C392" s="73">
        <v>4.1469999999999203</v>
      </c>
      <c r="D392" s="72" t="s">
        <v>255</v>
      </c>
      <c r="E392" s="72" t="s">
        <v>272</v>
      </c>
      <c r="F392" s="70" t="s">
        <v>515</v>
      </c>
      <c r="G392" s="72" t="s">
        <v>518</v>
      </c>
      <c r="H392" s="70" t="s">
        <v>131</v>
      </c>
      <c r="I392" s="72" t="s">
        <v>224</v>
      </c>
      <c r="J392" s="70" t="s">
        <v>78</v>
      </c>
      <c r="K392" s="72" t="s">
        <v>27</v>
      </c>
      <c r="L392" s="72" t="s">
        <v>38</v>
      </c>
      <c r="M392" s="81"/>
      <c r="N392" s="81"/>
    </row>
    <row r="393" spans="1:14" s="27" customFormat="1" ht="28.8" x14ac:dyDescent="0.3">
      <c r="A393" s="72" t="s">
        <v>110</v>
      </c>
      <c r="B393" s="70">
        <v>4</v>
      </c>
      <c r="C393" s="73">
        <v>4.1479999999999198</v>
      </c>
      <c r="D393" s="72" t="s">
        <v>255</v>
      </c>
      <c r="E393" s="72" t="s">
        <v>272</v>
      </c>
      <c r="F393" s="70" t="s">
        <v>74</v>
      </c>
      <c r="G393" s="72" t="s">
        <v>519</v>
      </c>
      <c r="H393" s="70" t="s">
        <v>131</v>
      </c>
      <c r="I393" s="72" t="s">
        <v>224</v>
      </c>
      <c r="J393" s="70" t="s">
        <v>78</v>
      </c>
      <c r="K393" s="72" t="s">
        <v>27</v>
      </c>
      <c r="L393" s="72" t="s">
        <v>38</v>
      </c>
      <c r="M393" s="81"/>
      <c r="N393" s="81"/>
    </row>
    <row r="394" spans="1:14" s="27" customFormat="1" ht="43.2" x14ac:dyDescent="0.3">
      <c r="A394" s="72" t="s">
        <v>110</v>
      </c>
      <c r="B394" s="70">
        <v>4</v>
      </c>
      <c r="C394" s="73">
        <v>4.1489999999999201</v>
      </c>
      <c r="D394" s="72" t="s">
        <v>255</v>
      </c>
      <c r="E394" s="72" t="s">
        <v>272</v>
      </c>
      <c r="F394" s="70" t="s">
        <v>505</v>
      </c>
      <c r="G394" s="72" t="s">
        <v>520</v>
      </c>
      <c r="H394" s="70" t="s">
        <v>131</v>
      </c>
      <c r="I394" s="72" t="s">
        <v>224</v>
      </c>
      <c r="J394" s="70" t="s">
        <v>78</v>
      </c>
      <c r="K394" s="72" t="s">
        <v>27</v>
      </c>
      <c r="L394" s="72" t="s">
        <v>38</v>
      </c>
      <c r="M394" s="81"/>
      <c r="N394" s="81"/>
    </row>
    <row r="395" spans="1:14" s="27" customFormat="1" ht="43.2" x14ac:dyDescent="0.3">
      <c r="A395" s="72" t="s">
        <v>110</v>
      </c>
      <c r="B395" s="70">
        <v>4</v>
      </c>
      <c r="C395" s="73">
        <v>4.1499999999999204</v>
      </c>
      <c r="D395" s="72" t="s">
        <v>255</v>
      </c>
      <c r="E395" s="72" t="s">
        <v>272</v>
      </c>
      <c r="F395" s="70" t="s">
        <v>515</v>
      </c>
      <c r="G395" s="72" t="s">
        <v>521</v>
      </c>
      <c r="H395" s="70" t="s">
        <v>131</v>
      </c>
      <c r="I395" s="72" t="s">
        <v>224</v>
      </c>
      <c r="J395" s="70" t="s">
        <v>78</v>
      </c>
      <c r="K395" s="72" t="s">
        <v>27</v>
      </c>
      <c r="L395" s="72" t="s">
        <v>38</v>
      </c>
      <c r="M395" s="81"/>
      <c r="N395" s="81"/>
    </row>
    <row r="396" spans="1:14" s="27" customFormat="1" ht="43.2" x14ac:dyDescent="0.3">
      <c r="A396" s="72" t="s">
        <v>110</v>
      </c>
      <c r="B396" s="70">
        <v>4</v>
      </c>
      <c r="C396" s="73">
        <v>4.1509999999999199</v>
      </c>
      <c r="D396" s="72" t="s">
        <v>255</v>
      </c>
      <c r="E396" s="72" t="s">
        <v>272</v>
      </c>
      <c r="F396" s="70" t="s">
        <v>515</v>
      </c>
      <c r="G396" s="72" t="s">
        <v>522</v>
      </c>
      <c r="H396" s="70" t="s">
        <v>131</v>
      </c>
      <c r="I396" s="72" t="s">
        <v>224</v>
      </c>
      <c r="J396" s="70" t="s">
        <v>78</v>
      </c>
      <c r="K396" s="72" t="s">
        <v>27</v>
      </c>
      <c r="L396" s="72" t="s">
        <v>38</v>
      </c>
      <c r="M396" s="81"/>
      <c r="N396" s="81"/>
    </row>
    <row r="397" spans="1:14" s="27" customFormat="1" ht="43.2" x14ac:dyDescent="0.3">
      <c r="A397" s="72" t="s">
        <v>110</v>
      </c>
      <c r="B397" s="70">
        <v>4</v>
      </c>
      <c r="C397" s="73">
        <v>4.1519999999999202</v>
      </c>
      <c r="D397" s="72" t="s">
        <v>255</v>
      </c>
      <c r="E397" s="72" t="s">
        <v>272</v>
      </c>
      <c r="F397" s="70" t="s">
        <v>515</v>
      </c>
      <c r="G397" s="72" t="s">
        <v>523</v>
      </c>
      <c r="H397" s="70" t="s">
        <v>131</v>
      </c>
      <c r="I397" s="72" t="s">
        <v>224</v>
      </c>
      <c r="J397" s="70" t="s">
        <v>78</v>
      </c>
      <c r="K397" s="72" t="s">
        <v>27</v>
      </c>
      <c r="L397" s="72" t="s">
        <v>38</v>
      </c>
      <c r="M397" s="81"/>
      <c r="N397" s="81"/>
    </row>
    <row r="398" spans="1:14" s="27" customFormat="1" ht="43.2" x14ac:dyDescent="0.3">
      <c r="A398" s="72" t="s">
        <v>110</v>
      </c>
      <c r="B398" s="70">
        <v>4</v>
      </c>
      <c r="C398" s="73">
        <v>4.1529999999999196</v>
      </c>
      <c r="D398" s="72" t="s">
        <v>255</v>
      </c>
      <c r="E398" s="72" t="s">
        <v>272</v>
      </c>
      <c r="F398" s="70" t="s">
        <v>515</v>
      </c>
      <c r="G398" s="72" t="s">
        <v>524</v>
      </c>
      <c r="H398" s="70" t="s">
        <v>131</v>
      </c>
      <c r="I398" s="72" t="s">
        <v>224</v>
      </c>
      <c r="J398" s="70" t="s">
        <v>78</v>
      </c>
      <c r="K398" s="72" t="s">
        <v>27</v>
      </c>
      <c r="L398" s="72" t="s">
        <v>38</v>
      </c>
      <c r="M398" s="81"/>
      <c r="N398" s="81"/>
    </row>
    <row r="399" spans="1:14" s="27" customFormat="1" ht="43.2" x14ac:dyDescent="0.3">
      <c r="A399" s="72" t="s">
        <v>110</v>
      </c>
      <c r="B399" s="70">
        <v>4</v>
      </c>
      <c r="C399" s="73">
        <v>4.15399999999992</v>
      </c>
      <c r="D399" s="72" t="s">
        <v>255</v>
      </c>
      <c r="E399" s="72" t="s">
        <v>525</v>
      </c>
      <c r="F399" s="70" t="s">
        <v>515</v>
      </c>
      <c r="G399" s="72" t="s">
        <v>526</v>
      </c>
      <c r="H399" s="70" t="s">
        <v>131</v>
      </c>
      <c r="I399" s="72" t="s">
        <v>224</v>
      </c>
      <c r="J399" s="70" t="s">
        <v>78</v>
      </c>
      <c r="K399" s="72" t="s">
        <v>27</v>
      </c>
      <c r="L399" s="72" t="s">
        <v>38</v>
      </c>
      <c r="M399" s="81"/>
      <c r="N399" s="81"/>
    </row>
    <row r="400" spans="1:14" s="27" customFormat="1" ht="28.8" x14ac:dyDescent="0.3">
      <c r="A400" s="72" t="s">
        <v>110</v>
      </c>
      <c r="B400" s="70">
        <v>4</v>
      </c>
      <c r="C400" s="73">
        <v>4.1549999999999097</v>
      </c>
      <c r="D400" s="72" t="s">
        <v>255</v>
      </c>
      <c r="E400" s="72" t="s">
        <v>525</v>
      </c>
      <c r="F400" s="70" t="s">
        <v>371</v>
      </c>
      <c r="G400" s="72" t="s">
        <v>527</v>
      </c>
      <c r="H400" s="70" t="s">
        <v>131</v>
      </c>
      <c r="I400" s="72" t="s">
        <v>224</v>
      </c>
      <c r="J400" s="70" t="s">
        <v>78</v>
      </c>
      <c r="K400" s="72" t="s">
        <v>27</v>
      </c>
      <c r="L400" s="72" t="s">
        <v>38</v>
      </c>
      <c r="M400" s="81"/>
      <c r="N400" s="81"/>
    </row>
    <row r="401" spans="1:125" s="27" customFormat="1" ht="86.4" x14ac:dyDescent="0.3">
      <c r="A401" s="72" t="s">
        <v>110</v>
      </c>
      <c r="B401" s="70">
        <v>4</v>
      </c>
      <c r="C401" s="73">
        <v>4.15599999999991</v>
      </c>
      <c r="D401" s="72" t="s">
        <v>255</v>
      </c>
      <c r="E401" s="72" t="s">
        <v>525</v>
      </c>
      <c r="F401" s="70" t="s">
        <v>371</v>
      </c>
      <c r="G401" s="72" t="s">
        <v>528</v>
      </c>
      <c r="H401" s="70" t="s">
        <v>131</v>
      </c>
      <c r="I401" s="72" t="s">
        <v>224</v>
      </c>
      <c r="J401" s="70" t="s">
        <v>78</v>
      </c>
      <c r="K401" s="72" t="s">
        <v>27</v>
      </c>
      <c r="L401" s="72" t="s">
        <v>38</v>
      </c>
      <c r="M401" s="81"/>
      <c r="N401" s="81"/>
    </row>
    <row r="402" spans="1:125" s="27" customFormat="1" ht="28.8" x14ac:dyDescent="0.3">
      <c r="A402" s="72" t="s">
        <v>110</v>
      </c>
      <c r="B402" s="70">
        <v>4</v>
      </c>
      <c r="C402" s="73">
        <v>4.1569999999999103</v>
      </c>
      <c r="D402" s="72" t="s">
        <v>255</v>
      </c>
      <c r="E402" s="72" t="s">
        <v>529</v>
      </c>
      <c r="F402" s="70" t="s">
        <v>371</v>
      </c>
      <c r="G402" s="72" t="s">
        <v>530</v>
      </c>
      <c r="H402" s="70" t="s">
        <v>131</v>
      </c>
      <c r="I402" s="72" t="s">
        <v>77</v>
      </c>
      <c r="J402" s="70" t="s">
        <v>78</v>
      </c>
      <c r="K402" s="72" t="s">
        <v>27</v>
      </c>
      <c r="L402" s="72" t="s">
        <v>38</v>
      </c>
      <c r="M402" s="81"/>
      <c r="N402" s="81"/>
    </row>
    <row r="403" spans="1:125" s="27" customFormat="1" ht="43.2" x14ac:dyDescent="0.3">
      <c r="A403" s="72" t="s">
        <v>110</v>
      </c>
      <c r="B403" s="70">
        <v>4</v>
      </c>
      <c r="C403" s="73">
        <v>4.1579999999999098</v>
      </c>
      <c r="D403" s="72" t="s">
        <v>255</v>
      </c>
      <c r="E403" s="72" t="s">
        <v>290</v>
      </c>
      <c r="F403" s="70" t="s">
        <v>396</v>
      </c>
      <c r="G403" s="72" t="s">
        <v>531</v>
      </c>
      <c r="H403" s="70" t="s">
        <v>131</v>
      </c>
      <c r="I403" s="72" t="s">
        <v>77</v>
      </c>
      <c r="J403" s="70" t="s">
        <v>78</v>
      </c>
      <c r="K403" s="72" t="s">
        <v>27</v>
      </c>
      <c r="L403" s="72" t="s">
        <v>38</v>
      </c>
      <c r="M403" s="81"/>
      <c r="N403" s="81"/>
    </row>
    <row r="404" spans="1:125" s="27" customFormat="1" ht="43.2" x14ac:dyDescent="0.3">
      <c r="A404" s="72" t="s">
        <v>110</v>
      </c>
      <c r="B404" s="70">
        <v>4</v>
      </c>
      <c r="C404" s="73">
        <v>4.1589999999999101</v>
      </c>
      <c r="D404" s="72" t="s">
        <v>255</v>
      </c>
      <c r="E404" s="72" t="s">
        <v>290</v>
      </c>
      <c r="F404" s="70" t="s">
        <v>396</v>
      </c>
      <c r="G404" s="72" t="s">
        <v>532</v>
      </c>
      <c r="H404" s="70" t="s">
        <v>131</v>
      </c>
      <c r="I404" s="72" t="s">
        <v>77</v>
      </c>
      <c r="J404" s="70" t="s">
        <v>78</v>
      </c>
      <c r="K404" s="72" t="s">
        <v>27</v>
      </c>
      <c r="L404" s="72" t="s">
        <v>38</v>
      </c>
      <c r="M404" s="81"/>
      <c r="N404" s="81"/>
    </row>
    <row r="405" spans="1:125" s="27" customFormat="1" ht="57.6" x14ac:dyDescent="0.3">
      <c r="A405" s="72" t="s">
        <v>110</v>
      </c>
      <c r="B405" s="70">
        <v>4</v>
      </c>
      <c r="C405" s="73">
        <v>4.1599999999999104</v>
      </c>
      <c r="D405" s="72" t="s">
        <v>255</v>
      </c>
      <c r="E405" s="72" t="s">
        <v>290</v>
      </c>
      <c r="F405" s="70" t="s">
        <v>396</v>
      </c>
      <c r="G405" s="72" t="s">
        <v>533</v>
      </c>
      <c r="H405" s="70" t="s">
        <v>131</v>
      </c>
      <c r="I405" s="72" t="s">
        <v>77</v>
      </c>
      <c r="J405" s="70" t="s">
        <v>78</v>
      </c>
      <c r="K405" s="72" t="s">
        <v>27</v>
      </c>
      <c r="L405" s="72" t="s">
        <v>38</v>
      </c>
      <c r="M405" s="81"/>
      <c r="N405" s="81"/>
    </row>
    <row r="406" spans="1:125" s="27" customFormat="1" ht="43.2" x14ac:dyDescent="0.3">
      <c r="A406" s="72" t="s">
        <v>110</v>
      </c>
      <c r="B406" s="70">
        <v>4</v>
      </c>
      <c r="C406" s="73">
        <v>4.1609999999999099</v>
      </c>
      <c r="D406" s="72" t="s">
        <v>255</v>
      </c>
      <c r="E406" s="72" t="s">
        <v>290</v>
      </c>
      <c r="F406" s="70" t="s">
        <v>396</v>
      </c>
      <c r="G406" s="72" t="s">
        <v>534</v>
      </c>
      <c r="H406" s="70" t="s">
        <v>131</v>
      </c>
      <c r="I406" s="72" t="s">
        <v>153</v>
      </c>
      <c r="J406" s="70" t="s">
        <v>78</v>
      </c>
      <c r="K406" s="72" t="s">
        <v>27</v>
      </c>
      <c r="L406" s="72" t="s">
        <v>38</v>
      </c>
      <c r="M406" s="81"/>
      <c r="N406" s="81"/>
    </row>
    <row r="407" spans="1:125" s="27" customFormat="1" ht="43.2" x14ac:dyDescent="0.3">
      <c r="A407" s="72" t="s">
        <v>110</v>
      </c>
      <c r="B407" s="70">
        <v>4</v>
      </c>
      <c r="C407" s="73">
        <v>4.1619999999999102</v>
      </c>
      <c r="D407" s="72" t="s">
        <v>255</v>
      </c>
      <c r="E407" s="72" t="s">
        <v>290</v>
      </c>
      <c r="F407" s="70" t="s">
        <v>396</v>
      </c>
      <c r="G407" s="72" t="s">
        <v>535</v>
      </c>
      <c r="H407" s="70" t="s">
        <v>131</v>
      </c>
      <c r="I407" s="72" t="s">
        <v>224</v>
      </c>
      <c r="J407" s="70" t="s">
        <v>78</v>
      </c>
      <c r="K407" s="72" t="s">
        <v>27</v>
      </c>
      <c r="L407" s="72" t="s">
        <v>38</v>
      </c>
      <c r="M407" s="81"/>
      <c r="N407" s="81"/>
    </row>
    <row r="408" spans="1:125" s="27" customFormat="1" ht="28.8" x14ac:dyDescent="0.3">
      <c r="A408" s="72" t="s">
        <v>110</v>
      </c>
      <c r="B408" s="72">
        <v>4</v>
      </c>
      <c r="C408" s="73">
        <v>4.1629999999999097</v>
      </c>
      <c r="D408" s="72" t="s">
        <v>255</v>
      </c>
      <c r="E408" s="72" t="s">
        <v>529</v>
      </c>
      <c r="F408" s="70" t="s">
        <v>371</v>
      </c>
      <c r="G408" s="72" t="s">
        <v>536</v>
      </c>
      <c r="H408" s="72" t="s">
        <v>131</v>
      </c>
      <c r="I408" s="72" t="s">
        <v>77</v>
      </c>
      <c r="J408" s="72" t="s">
        <v>78</v>
      </c>
      <c r="K408" s="72" t="s">
        <v>27</v>
      </c>
      <c r="L408" s="72" t="s">
        <v>38</v>
      </c>
      <c r="M408" s="72"/>
      <c r="N408" s="72"/>
      <c r="O408" s="54"/>
      <c r="P408" s="54"/>
      <c r="Q408" s="54"/>
      <c r="R408" s="54"/>
      <c r="S408" s="54"/>
      <c r="T408" s="54"/>
      <c r="U408" s="54"/>
      <c r="V408" s="54"/>
      <c r="W408" s="54"/>
      <c r="X408" s="54"/>
      <c r="Y408" s="54"/>
      <c r="Z408" s="54"/>
      <c r="AA408" s="54"/>
      <c r="AB408" s="54"/>
      <c r="AC408" s="54"/>
      <c r="AD408" s="54"/>
      <c r="AE408" s="54"/>
      <c r="AF408" s="54"/>
      <c r="AG408" s="54"/>
      <c r="AH408" s="54"/>
      <c r="AI408" s="54"/>
      <c r="AJ408" s="54"/>
      <c r="AK408" s="54"/>
      <c r="AL408" s="54"/>
      <c r="AM408" s="54"/>
      <c r="AN408" s="54"/>
      <c r="AO408" s="54"/>
      <c r="AP408" s="54"/>
      <c r="AQ408" s="54"/>
      <c r="AR408" s="54"/>
      <c r="AS408" s="54"/>
      <c r="AT408" s="54"/>
      <c r="AU408" s="54"/>
      <c r="AV408" s="54"/>
      <c r="AW408" s="54"/>
      <c r="AX408" s="54"/>
      <c r="AY408" s="54"/>
      <c r="AZ408" s="54"/>
      <c r="BA408" s="54"/>
      <c r="BB408" s="54"/>
      <c r="BC408" s="54"/>
      <c r="BD408" s="54"/>
      <c r="BE408" s="54"/>
      <c r="BF408" s="54"/>
      <c r="BG408" s="54"/>
      <c r="BH408" s="54"/>
      <c r="BI408" s="54"/>
      <c r="BJ408" s="54"/>
      <c r="BK408" s="54"/>
      <c r="BL408" s="54"/>
      <c r="BM408" s="54"/>
      <c r="BN408" s="54"/>
      <c r="BO408" s="54"/>
      <c r="BP408" s="54"/>
      <c r="BQ408" s="54"/>
      <c r="BR408" s="54"/>
      <c r="BS408" s="54"/>
      <c r="BT408" s="54"/>
      <c r="BU408" s="54"/>
      <c r="BV408" s="54"/>
      <c r="BW408" s="54"/>
      <c r="BX408" s="54"/>
      <c r="BY408" s="54"/>
      <c r="BZ408" s="54"/>
      <c r="CA408" s="54"/>
      <c r="CB408" s="54"/>
      <c r="CC408" s="54"/>
      <c r="CD408" s="54"/>
      <c r="CE408" s="54"/>
      <c r="CF408" s="54"/>
      <c r="CG408" s="54"/>
      <c r="CH408" s="54"/>
      <c r="CI408" s="54"/>
      <c r="CJ408" s="54"/>
      <c r="CK408" s="54"/>
      <c r="CL408" s="54"/>
      <c r="CM408" s="54"/>
      <c r="CN408" s="54"/>
      <c r="CO408" s="54"/>
      <c r="CP408" s="54"/>
      <c r="CQ408" s="54"/>
      <c r="CR408" s="54"/>
      <c r="CS408" s="54"/>
      <c r="CT408" s="54"/>
      <c r="CU408" s="54"/>
      <c r="CV408" s="54"/>
      <c r="CW408" s="54"/>
      <c r="CX408" s="54"/>
      <c r="CY408" s="54"/>
      <c r="CZ408" s="54"/>
      <c r="DA408" s="54"/>
      <c r="DB408" s="54"/>
      <c r="DC408" s="54"/>
      <c r="DD408" s="54"/>
      <c r="DE408" s="54"/>
      <c r="DF408" s="54"/>
      <c r="DG408" s="54"/>
      <c r="DH408" s="54"/>
      <c r="DI408" s="54"/>
      <c r="DJ408" s="54"/>
      <c r="DK408" s="54"/>
      <c r="DL408" s="54"/>
      <c r="DM408" s="54"/>
      <c r="DN408" s="54"/>
      <c r="DO408" s="54"/>
      <c r="DP408" s="54"/>
      <c r="DQ408" s="54"/>
      <c r="DR408" s="54"/>
      <c r="DS408" s="54"/>
      <c r="DT408" s="54"/>
      <c r="DU408" s="54"/>
    </row>
    <row r="409" spans="1:125" s="91" customFormat="1" ht="115.2" x14ac:dyDescent="0.3">
      <c r="A409" s="87" t="s">
        <v>110</v>
      </c>
      <c r="B409" s="88">
        <v>4</v>
      </c>
      <c r="C409" s="89">
        <v>4.1639999999999997</v>
      </c>
      <c r="D409" s="87" t="s">
        <v>255</v>
      </c>
      <c r="E409" s="87" t="s">
        <v>129</v>
      </c>
      <c r="F409" s="88" t="s">
        <v>371</v>
      </c>
      <c r="G409" s="87" t="s">
        <v>1938</v>
      </c>
      <c r="H409" s="87" t="s">
        <v>131</v>
      </c>
      <c r="I409" s="88" t="s">
        <v>77</v>
      </c>
      <c r="J409" s="87" t="s">
        <v>78</v>
      </c>
      <c r="K409" s="87" t="s">
        <v>27</v>
      </c>
      <c r="L409" s="87" t="s">
        <v>38</v>
      </c>
      <c r="M409" s="87"/>
      <c r="N409" s="87"/>
      <c r="O409" s="90"/>
      <c r="P409" s="90"/>
      <c r="Q409" s="90"/>
      <c r="R409" s="90"/>
      <c r="S409" s="90"/>
      <c r="T409" s="90"/>
      <c r="U409" s="90"/>
      <c r="V409" s="90"/>
      <c r="W409" s="90"/>
      <c r="X409" s="90"/>
      <c r="Y409" s="90"/>
      <c r="Z409" s="90"/>
      <c r="AA409" s="90"/>
      <c r="AB409" s="90"/>
      <c r="AC409" s="90"/>
      <c r="AD409" s="90"/>
      <c r="AE409" s="90"/>
      <c r="AF409" s="90"/>
      <c r="AG409" s="90"/>
      <c r="AH409" s="90"/>
      <c r="AI409" s="90"/>
      <c r="AJ409" s="90"/>
      <c r="AK409" s="90"/>
      <c r="AL409" s="90"/>
      <c r="AM409" s="90"/>
      <c r="AN409" s="90"/>
      <c r="AO409" s="90"/>
      <c r="AP409" s="90"/>
      <c r="AQ409" s="90"/>
      <c r="AR409" s="90"/>
      <c r="AS409" s="90"/>
      <c r="AT409" s="90"/>
      <c r="AU409" s="90"/>
      <c r="AV409" s="90"/>
      <c r="AW409" s="90"/>
      <c r="AX409" s="90"/>
      <c r="AY409" s="90"/>
      <c r="AZ409" s="90"/>
      <c r="BA409" s="90"/>
      <c r="BB409" s="90"/>
      <c r="BC409" s="90"/>
      <c r="BD409" s="90"/>
      <c r="BE409" s="90"/>
      <c r="BF409" s="90"/>
      <c r="BG409" s="90"/>
      <c r="BH409" s="90"/>
      <c r="BI409" s="90"/>
      <c r="BJ409" s="90"/>
      <c r="BK409" s="90"/>
      <c r="BL409" s="90"/>
      <c r="BM409" s="90"/>
      <c r="BN409" s="90"/>
      <c r="BO409" s="90"/>
      <c r="BP409" s="90"/>
      <c r="BQ409" s="90"/>
      <c r="BR409" s="90"/>
      <c r="BS409" s="90"/>
      <c r="BT409" s="90"/>
      <c r="BU409" s="90"/>
      <c r="BV409" s="90"/>
      <c r="BW409" s="90"/>
      <c r="BX409" s="90"/>
      <c r="BY409" s="90"/>
      <c r="BZ409" s="90"/>
      <c r="CA409" s="90"/>
      <c r="CB409" s="90"/>
      <c r="CC409" s="90"/>
      <c r="CD409" s="90"/>
      <c r="CE409" s="90"/>
      <c r="CF409" s="90"/>
      <c r="CG409" s="90"/>
      <c r="CH409" s="90"/>
      <c r="CI409" s="90"/>
      <c r="CJ409" s="90"/>
      <c r="CK409" s="90"/>
      <c r="CL409" s="90"/>
      <c r="CM409" s="90"/>
      <c r="CN409" s="90"/>
      <c r="CO409" s="90"/>
      <c r="CP409" s="90"/>
      <c r="CQ409" s="90"/>
      <c r="CR409" s="90"/>
      <c r="CS409" s="90"/>
      <c r="CT409" s="90"/>
      <c r="CU409" s="90"/>
      <c r="CV409" s="90"/>
      <c r="CW409" s="90"/>
      <c r="CX409" s="90"/>
      <c r="CY409" s="90"/>
      <c r="CZ409" s="90"/>
      <c r="DA409" s="90"/>
      <c r="DB409" s="90"/>
      <c r="DC409" s="90"/>
      <c r="DD409" s="90"/>
      <c r="DE409" s="90"/>
      <c r="DF409" s="90"/>
      <c r="DG409" s="90"/>
      <c r="DH409" s="90"/>
      <c r="DI409" s="90"/>
      <c r="DJ409" s="90"/>
      <c r="DK409" s="90"/>
      <c r="DL409" s="90"/>
      <c r="DM409" s="90"/>
      <c r="DN409" s="90"/>
      <c r="DO409" s="90"/>
      <c r="DP409" s="90"/>
      <c r="DQ409" s="90"/>
      <c r="DR409" s="90"/>
      <c r="DS409" s="90"/>
      <c r="DT409" s="90"/>
      <c r="DU409" s="90"/>
    </row>
    <row r="410" spans="1:125" s="27" customFormat="1" ht="28.8" x14ac:dyDescent="0.3">
      <c r="A410" s="72" t="s">
        <v>110</v>
      </c>
      <c r="B410" s="72">
        <v>5</v>
      </c>
      <c r="C410" s="73">
        <v>5.0010000000000003</v>
      </c>
      <c r="D410" s="72" t="s">
        <v>257</v>
      </c>
      <c r="E410" s="72" t="s">
        <v>537</v>
      </c>
      <c r="F410" s="72" t="s">
        <v>74</v>
      </c>
      <c r="G410" s="72" t="s">
        <v>538</v>
      </c>
      <c r="H410" s="72" t="s">
        <v>133</v>
      </c>
      <c r="I410" s="72" t="s">
        <v>77</v>
      </c>
      <c r="J410" s="70" t="s">
        <v>78</v>
      </c>
      <c r="K410" s="72" t="s">
        <v>27</v>
      </c>
      <c r="L410" s="72" t="s">
        <v>34</v>
      </c>
      <c r="M410" s="81"/>
      <c r="N410" s="81"/>
    </row>
    <row r="411" spans="1:125" s="27" customFormat="1" ht="28.8" x14ac:dyDescent="0.3">
      <c r="A411" s="72" t="s">
        <v>110</v>
      </c>
      <c r="B411" s="72">
        <v>5</v>
      </c>
      <c r="C411" s="73">
        <v>5.0019999999999998</v>
      </c>
      <c r="D411" s="72" t="s">
        <v>257</v>
      </c>
      <c r="E411" s="72" t="s">
        <v>537</v>
      </c>
      <c r="F411" s="72" t="s">
        <v>74</v>
      </c>
      <c r="G411" s="72" t="s">
        <v>539</v>
      </c>
      <c r="H411" s="72" t="s">
        <v>133</v>
      </c>
      <c r="I411" s="72" t="s">
        <v>77</v>
      </c>
      <c r="J411" s="70" t="s">
        <v>78</v>
      </c>
      <c r="K411" s="72" t="s">
        <v>27</v>
      </c>
      <c r="L411" s="72" t="s">
        <v>34</v>
      </c>
      <c r="M411" s="81"/>
      <c r="N411" s="81"/>
    </row>
    <row r="412" spans="1:125" s="27" customFormat="1" ht="28.8" x14ac:dyDescent="0.3">
      <c r="A412" s="72" t="s">
        <v>110</v>
      </c>
      <c r="B412" s="72">
        <v>5</v>
      </c>
      <c r="C412" s="73">
        <v>5.0030000000000001</v>
      </c>
      <c r="D412" s="72" t="s">
        <v>257</v>
      </c>
      <c r="E412" s="72" t="s">
        <v>537</v>
      </c>
      <c r="F412" s="72" t="s">
        <v>418</v>
      </c>
      <c r="G412" s="72" t="s">
        <v>540</v>
      </c>
      <c r="H412" s="72" t="s">
        <v>133</v>
      </c>
      <c r="I412" s="72" t="s">
        <v>77</v>
      </c>
      <c r="J412" s="70" t="s">
        <v>78</v>
      </c>
      <c r="K412" s="72" t="s">
        <v>27</v>
      </c>
      <c r="L412" s="72" t="s">
        <v>34</v>
      </c>
      <c r="M412" s="81"/>
      <c r="N412" s="81"/>
    </row>
    <row r="413" spans="1:125" s="27" customFormat="1" ht="28.8" x14ac:dyDescent="0.3">
      <c r="A413" s="72" t="s">
        <v>110</v>
      </c>
      <c r="B413" s="72">
        <v>5</v>
      </c>
      <c r="C413" s="73">
        <v>5.0039999999999996</v>
      </c>
      <c r="D413" s="72" t="s">
        <v>257</v>
      </c>
      <c r="E413" s="72" t="s">
        <v>537</v>
      </c>
      <c r="F413" s="72" t="s">
        <v>418</v>
      </c>
      <c r="G413" s="72" t="s">
        <v>541</v>
      </c>
      <c r="H413" s="72" t="s">
        <v>133</v>
      </c>
      <c r="I413" s="72" t="s">
        <v>77</v>
      </c>
      <c r="J413" s="70" t="s">
        <v>78</v>
      </c>
      <c r="K413" s="72" t="s">
        <v>27</v>
      </c>
      <c r="L413" s="72" t="s">
        <v>34</v>
      </c>
      <c r="M413" s="81"/>
      <c r="N413" s="81"/>
    </row>
    <row r="414" spans="1:125" s="27" customFormat="1" ht="43.2" x14ac:dyDescent="0.3">
      <c r="A414" s="72" t="s">
        <v>110</v>
      </c>
      <c r="B414" s="72">
        <v>5</v>
      </c>
      <c r="C414" s="73">
        <v>5.0049999999999999</v>
      </c>
      <c r="D414" s="72" t="s">
        <v>257</v>
      </c>
      <c r="E414" s="72" t="s">
        <v>542</v>
      </c>
      <c r="F414" s="72" t="s">
        <v>396</v>
      </c>
      <c r="G414" s="72" t="s">
        <v>543</v>
      </c>
      <c r="H414" s="72" t="s">
        <v>131</v>
      </c>
      <c r="I414" s="72" t="s">
        <v>77</v>
      </c>
      <c r="J414" s="70" t="s">
        <v>78</v>
      </c>
      <c r="K414" s="72" t="s">
        <v>27</v>
      </c>
      <c r="L414" s="72" t="s">
        <v>38</v>
      </c>
      <c r="M414" s="81"/>
      <c r="N414" s="81"/>
    </row>
    <row r="415" spans="1:125" s="27" customFormat="1" ht="43.2" x14ac:dyDescent="0.3">
      <c r="A415" s="72" t="s">
        <v>110</v>
      </c>
      <c r="B415" s="72">
        <v>5</v>
      </c>
      <c r="C415" s="73">
        <v>5.0060000000000002</v>
      </c>
      <c r="D415" s="72" t="s">
        <v>257</v>
      </c>
      <c r="E415" s="72" t="s">
        <v>542</v>
      </c>
      <c r="F415" s="72" t="s">
        <v>544</v>
      </c>
      <c r="G415" s="72" t="s">
        <v>545</v>
      </c>
      <c r="H415" s="72" t="s">
        <v>131</v>
      </c>
      <c r="I415" s="72" t="s">
        <v>77</v>
      </c>
      <c r="J415" s="70" t="s">
        <v>78</v>
      </c>
      <c r="K415" s="72" t="s">
        <v>27</v>
      </c>
      <c r="L415" s="72" t="s">
        <v>38</v>
      </c>
      <c r="M415" s="81"/>
      <c r="N415" s="81"/>
    </row>
    <row r="416" spans="1:125" s="27" customFormat="1" ht="28.8" x14ac:dyDescent="0.3">
      <c r="A416" s="72" t="s">
        <v>110</v>
      </c>
      <c r="B416" s="72">
        <v>5</v>
      </c>
      <c r="C416" s="73">
        <v>5.0069999999999997</v>
      </c>
      <c r="D416" s="72" t="s">
        <v>257</v>
      </c>
      <c r="E416" s="72" t="s">
        <v>546</v>
      </c>
      <c r="F416" s="72" t="s">
        <v>74</v>
      </c>
      <c r="G416" s="72" t="s">
        <v>547</v>
      </c>
      <c r="H416" s="72" t="s">
        <v>133</v>
      </c>
      <c r="I416" s="72" t="s">
        <v>77</v>
      </c>
      <c r="J416" s="70" t="s">
        <v>78</v>
      </c>
      <c r="K416" s="72" t="s">
        <v>27</v>
      </c>
      <c r="L416" s="72" t="s">
        <v>34</v>
      </c>
      <c r="M416" s="81"/>
      <c r="N416" s="81"/>
    </row>
    <row r="417" spans="1:14" s="27" customFormat="1" ht="28.8" x14ac:dyDescent="0.3">
      <c r="A417" s="72" t="s">
        <v>110</v>
      </c>
      <c r="B417" s="72">
        <v>5</v>
      </c>
      <c r="C417" s="73">
        <v>5.008</v>
      </c>
      <c r="D417" s="72" t="s">
        <v>257</v>
      </c>
      <c r="E417" s="72" t="s">
        <v>546</v>
      </c>
      <c r="F417" s="72" t="s">
        <v>74</v>
      </c>
      <c r="G417" s="72" t="s">
        <v>548</v>
      </c>
      <c r="H417" s="72" t="s">
        <v>133</v>
      </c>
      <c r="I417" s="72" t="s">
        <v>77</v>
      </c>
      <c r="J417" s="70" t="s">
        <v>78</v>
      </c>
      <c r="K417" s="72" t="s">
        <v>27</v>
      </c>
      <c r="L417" s="72" t="s">
        <v>34</v>
      </c>
      <c r="M417" s="81"/>
      <c r="N417" s="81"/>
    </row>
    <row r="418" spans="1:14" s="27" customFormat="1" ht="28.8" x14ac:dyDescent="0.3">
      <c r="A418" s="72" t="s">
        <v>110</v>
      </c>
      <c r="B418" s="72">
        <v>5</v>
      </c>
      <c r="C418" s="73">
        <v>5.0090000000000003</v>
      </c>
      <c r="D418" s="72" t="s">
        <v>257</v>
      </c>
      <c r="E418" s="72" t="s">
        <v>546</v>
      </c>
      <c r="F418" s="72" t="s">
        <v>74</v>
      </c>
      <c r="G418" s="72" t="s">
        <v>549</v>
      </c>
      <c r="H418" s="72" t="s">
        <v>133</v>
      </c>
      <c r="I418" s="72" t="s">
        <v>77</v>
      </c>
      <c r="J418" s="70" t="s">
        <v>78</v>
      </c>
      <c r="K418" s="72" t="s">
        <v>27</v>
      </c>
      <c r="L418" s="72" t="s">
        <v>34</v>
      </c>
      <c r="M418" s="81"/>
      <c r="N418" s="81"/>
    </row>
    <row r="419" spans="1:14" s="27" customFormat="1" ht="28.8" x14ac:dyDescent="0.3">
      <c r="A419" s="72" t="s">
        <v>110</v>
      </c>
      <c r="B419" s="72">
        <v>5</v>
      </c>
      <c r="C419" s="73">
        <v>5.01</v>
      </c>
      <c r="D419" s="72" t="s">
        <v>257</v>
      </c>
      <c r="E419" s="72" t="s">
        <v>550</v>
      </c>
      <c r="F419" s="72" t="s">
        <v>74</v>
      </c>
      <c r="G419" s="72" t="s">
        <v>551</v>
      </c>
      <c r="H419" s="72" t="s">
        <v>131</v>
      </c>
      <c r="I419" s="72" t="s">
        <v>77</v>
      </c>
      <c r="J419" s="70" t="s">
        <v>78</v>
      </c>
      <c r="K419" s="72" t="s">
        <v>27</v>
      </c>
      <c r="L419" s="72" t="s">
        <v>38</v>
      </c>
      <c r="M419" s="81"/>
      <c r="N419" s="81"/>
    </row>
    <row r="420" spans="1:14" s="27" customFormat="1" ht="43.2" x14ac:dyDescent="0.3">
      <c r="A420" s="72" t="s">
        <v>110</v>
      </c>
      <c r="B420" s="72">
        <v>5</v>
      </c>
      <c r="C420" s="73">
        <v>5.0109999999999904</v>
      </c>
      <c r="D420" s="72" t="s">
        <v>257</v>
      </c>
      <c r="E420" s="72" t="s">
        <v>552</v>
      </c>
      <c r="F420" s="72" t="s">
        <v>396</v>
      </c>
      <c r="G420" s="72" t="s">
        <v>553</v>
      </c>
      <c r="H420" s="72" t="s">
        <v>133</v>
      </c>
      <c r="I420" s="72" t="s">
        <v>77</v>
      </c>
      <c r="J420" s="70" t="s">
        <v>78</v>
      </c>
      <c r="K420" s="72" t="s">
        <v>27</v>
      </c>
      <c r="L420" s="72" t="s">
        <v>34</v>
      </c>
      <c r="M420" s="81"/>
      <c r="N420" s="81"/>
    </row>
    <row r="421" spans="1:14" s="27" customFormat="1" ht="43.2" x14ac:dyDescent="0.3">
      <c r="A421" s="72" t="s">
        <v>110</v>
      </c>
      <c r="B421" s="72">
        <v>5</v>
      </c>
      <c r="C421" s="73">
        <v>5.0119999999999898</v>
      </c>
      <c r="D421" s="72" t="s">
        <v>257</v>
      </c>
      <c r="E421" s="72" t="s">
        <v>212</v>
      </c>
      <c r="F421" s="70" t="s">
        <v>544</v>
      </c>
      <c r="G421" s="72" t="s">
        <v>554</v>
      </c>
      <c r="H421" s="70" t="s">
        <v>131</v>
      </c>
      <c r="I421" s="72" t="s">
        <v>224</v>
      </c>
      <c r="J421" s="70" t="s">
        <v>78</v>
      </c>
      <c r="K421" s="72" t="s">
        <v>27</v>
      </c>
      <c r="L421" s="72" t="s">
        <v>38</v>
      </c>
      <c r="M421" s="81"/>
      <c r="N421" s="81"/>
    </row>
    <row r="422" spans="1:14" s="27" customFormat="1" ht="43.2" x14ac:dyDescent="0.3">
      <c r="A422" s="72" t="s">
        <v>110</v>
      </c>
      <c r="B422" s="72">
        <v>5</v>
      </c>
      <c r="C422" s="73">
        <v>5.0129999999999901</v>
      </c>
      <c r="D422" s="72" t="s">
        <v>257</v>
      </c>
      <c r="E422" s="72" t="s">
        <v>212</v>
      </c>
      <c r="F422" s="70" t="s">
        <v>515</v>
      </c>
      <c r="G422" s="72" t="s">
        <v>555</v>
      </c>
      <c r="H422" s="70" t="s">
        <v>131</v>
      </c>
      <c r="I422" s="72" t="s">
        <v>224</v>
      </c>
      <c r="J422" s="70" t="s">
        <v>78</v>
      </c>
      <c r="K422" s="72" t="s">
        <v>27</v>
      </c>
      <c r="L422" s="72" t="s">
        <v>38</v>
      </c>
      <c r="M422" s="81"/>
      <c r="N422" s="81"/>
    </row>
    <row r="423" spans="1:14" s="27" customFormat="1" ht="43.2" x14ac:dyDescent="0.3">
      <c r="A423" s="72" t="s">
        <v>110</v>
      </c>
      <c r="B423" s="72">
        <v>5</v>
      </c>
      <c r="C423" s="73">
        <v>5.0139999999999896</v>
      </c>
      <c r="D423" s="72" t="s">
        <v>257</v>
      </c>
      <c r="E423" s="72" t="s">
        <v>212</v>
      </c>
      <c r="F423" s="70" t="s">
        <v>515</v>
      </c>
      <c r="G423" s="72" t="s">
        <v>556</v>
      </c>
      <c r="H423" s="70" t="s">
        <v>131</v>
      </c>
      <c r="I423" s="72" t="s">
        <v>224</v>
      </c>
      <c r="J423" s="70" t="s">
        <v>78</v>
      </c>
      <c r="K423" s="72" t="s">
        <v>27</v>
      </c>
      <c r="L423" s="72" t="s">
        <v>38</v>
      </c>
      <c r="M423" s="81"/>
      <c r="N423" s="81"/>
    </row>
    <row r="424" spans="1:14" s="27" customFormat="1" ht="43.2" x14ac:dyDescent="0.3">
      <c r="A424" s="72" t="s">
        <v>110</v>
      </c>
      <c r="B424" s="72">
        <v>5</v>
      </c>
      <c r="C424" s="73">
        <v>5.0149999999999899</v>
      </c>
      <c r="D424" s="72" t="s">
        <v>257</v>
      </c>
      <c r="E424" s="72" t="s">
        <v>212</v>
      </c>
      <c r="F424" s="70" t="s">
        <v>515</v>
      </c>
      <c r="G424" s="72" t="s">
        <v>557</v>
      </c>
      <c r="H424" s="70" t="s">
        <v>131</v>
      </c>
      <c r="I424" s="72" t="s">
        <v>224</v>
      </c>
      <c r="J424" s="70" t="s">
        <v>78</v>
      </c>
      <c r="K424" s="72" t="s">
        <v>27</v>
      </c>
      <c r="L424" s="72" t="s">
        <v>38</v>
      </c>
      <c r="M424" s="81"/>
      <c r="N424" s="81"/>
    </row>
    <row r="425" spans="1:14" s="27" customFormat="1" ht="28.8" x14ac:dyDescent="0.3">
      <c r="A425" s="72" t="s">
        <v>110</v>
      </c>
      <c r="B425" s="72">
        <v>5</v>
      </c>
      <c r="C425" s="73">
        <v>5.0159999999999902</v>
      </c>
      <c r="D425" s="72" t="s">
        <v>257</v>
      </c>
      <c r="E425" s="72" t="s">
        <v>235</v>
      </c>
      <c r="F425" s="70" t="s">
        <v>74</v>
      </c>
      <c r="G425" s="72" t="s">
        <v>558</v>
      </c>
      <c r="H425" s="70" t="s">
        <v>131</v>
      </c>
      <c r="I425" s="72" t="s">
        <v>77</v>
      </c>
      <c r="J425" s="70" t="s">
        <v>78</v>
      </c>
      <c r="K425" s="72" t="s">
        <v>27</v>
      </c>
      <c r="L425" s="72" t="s">
        <v>38</v>
      </c>
      <c r="M425" s="81"/>
      <c r="N425" s="81"/>
    </row>
    <row r="426" spans="1:14" s="27" customFormat="1" ht="28.8" x14ac:dyDescent="0.3">
      <c r="A426" s="72" t="s">
        <v>110</v>
      </c>
      <c r="B426" s="72">
        <v>5</v>
      </c>
      <c r="C426" s="73">
        <v>5.0169999999999897</v>
      </c>
      <c r="D426" s="72" t="s">
        <v>257</v>
      </c>
      <c r="E426" s="72" t="s">
        <v>270</v>
      </c>
      <c r="F426" s="70" t="s">
        <v>74</v>
      </c>
      <c r="G426" s="72" t="s">
        <v>559</v>
      </c>
      <c r="H426" s="70" t="s">
        <v>131</v>
      </c>
      <c r="I426" s="72" t="s">
        <v>77</v>
      </c>
      <c r="J426" s="70" t="s">
        <v>78</v>
      </c>
      <c r="K426" s="72" t="s">
        <v>27</v>
      </c>
      <c r="L426" s="72" t="s">
        <v>38</v>
      </c>
      <c r="M426" s="81"/>
      <c r="N426" s="81"/>
    </row>
    <row r="427" spans="1:14" s="27" customFormat="1" ht="28.8" x14ac:dyDescent="0.3">
      <c r="A427" s="72" t="s">
        <v>110</v>
      </c>
      <c r="B427" s="72">
        <v>5</v>
      </c>
      <c r="C427" s="73">
        <v>5.01799999999999</v>
      </c>
      <c r="D427" s="72" t="s">
        <v>257</v>
      </c>
      <c r="E427" s="72" t="s">
        <v>270</v>
      </c>
      <c r="F427" s="70" t="s">
        <v>74</v>
      </c>
      <c r="G427" s="72" t="s">
        <v>560</v>
      </c>
      <c r="H427" s="70" t="s">
        <v>131</v>
      </c>
      <c r="I427" s="72" t="s">
        <v>153</v>
      </c>
      <c r="J427" s="70" t="s">
        <v>78</v>
      </c>
      <c r="K427" s="72" t="s">
        <v>27</v>
      </c>
      <c r="L427" s="72" t="s">
        <v>38</v>
      </c>
      <c r="M427" s="81"/>
      <c r="N427" s="81"/>
    </row>
    <row r="428" spans="1:14" s="27" customFormat="1" ht="28.8" x14ac:dyDescent="0.3">
      <c r="A428" s="72" t="s">
        <v>110</v>
      </c>
      <c r="B428" s="72">
        <v>5</v>
      </c>
      <c r="C428" s="73">
        <v>5.0189999999999904</v>
      </c>
      <c r="D428" s="72" t="s">
        <v>257</v>
      </c>
      <c r="E428" s="72" t="s">
        <v>270</v>
      </c>
      <c r="F428" s="70" t="s">
        <v>74</v>
      </c>
      <c r="G428" s="72" t="s">
        <v>561</v>
      </c>
      <c r="H428" s="70" t="s">
        <v>131</v>
      </c>
      <c r="I428" s="72" t="s">
        <v>153</v>
      </c>
      <c r="J428" s="70" t="s">
        <v>78</v>
      </c>
      <c r="K428" s="72" t="s">
        <v>27</v>
      </c>
      <c r="L428" s="72" t="s">
        <v>38</v>
      </c>
      <c r="M428" s="81"/>
      <c r="N428" s="81"/>
    </row>
    <row r="429" spans="1:14" s="27" customFormat="1" ht="28.8" x14ac:dyDescent="0.3">
      <c r="A429" s="72" t="s">
        <v>110</v>
      </c>
      <c r="B429" s="72">
        <v>5</v>
      </c>
      <c r="C429" s="73">
        <v>5.0199999999999898</v>
      </c>
      <c r="D429" s="72" t="s">
        <v>257</v>
      </c>
      <c r="E429" s="72" t="s">
        <v>270</v>
      </c>
      <c r="F429" s="70" t="s">
        <v>74</v>
      </c>
      <c r="G429" s="72" t="s">
        <v>562</v>
      </c>
      <c r="H429" s="70" t="s">
        <v>131</v>
      </c>
      <c r="I429" s="72" t="s">
        <v>224</v>
      </c>
      <c r="J429" s="70" t="s">
        <v>78</v>
      </c>
      <c r="K429" s="72" t="s">
        <v>27</v>
      </c>
      <c r="L429" s="72" t="s">
        <v>38</v>
      </c>
      <c r="M429" s="81"/>
      <c r="N429" s="81"/>
    </row>
    <row r="430" spans="1:14" s="27" customFormat="1" ht="28.8" x14ac:dyDescent="0.3">
      <c r="A430" s="72" t="s">
        <v>110</v>
      </c>
      <c r="B430" s="72">
        <v>5</v>
      </c>
      <c r="C430" s="73">
        <v>5.0209999999999901</v>
      </c>
      <c r="D430" s="72" t="s">
        <v>257</v>
      </c>
      <c r="E430" s="72" t="s">
        <v>270</v>
      </c>
      <c r="F430" s="70" t="s">
        <v>74</v>
      </c>
      <c r="G430" s="72" t="s">
        <v>563</v>
      </c>
      <c r="H430" s="70" t="s">
        <v>131</v>
      </c>
      <c r="I430" s="72" t="s">
        <v>224</v>
      </c>
      <c r="J430" s="70" t="s">
        <v>78</v>
      </c>
      <c r="K430" s="72" t="s">
        <v>27</v>
      </c>
      <c r="L430" s="72" t="s">
        <v>38</v>
      </c>
      <c r="M430" s="81"/>
      <c r="N430" s="81"/>
    </row>
    <row r="431" spans="1:14" s="27" customFormat="1" ht="28.8" x14ac:dyDescent="0.3">
      <c r="A431" s="72" t="s">
        <v>110</v>
      </c>
      <c r="B431" s="72">
        <v>5</v>
      </c>
      <c r="C431" s="73">
        <v>5.0219999999999896</v>
      </c>
      <c r="D431" s="72" t="s">
        <v>257</v>
      </c>
      <c r="E431" s="72" t="s">
        <v>270</v>
      </c>
      <c r="F431" s="70" t="s">
        <v>74</v>
      </c>
      <c r="G431" s="72" t="s">
        <v>564</v>
      </c>
      <c r="H431" s="70" t="s">
        <v>131</v>
      </c>
      <c r="I431" s="72" t="s">
        <v>224</v>
      </c>
      <c r="J431" s="70" t="s">
        <v>78</v>
      </c>
      <c r="K431" s="72" t="s">
        <v>27</v>
      </c>
      <c r="L431" s="72" t="s">
        <v>38</v>
      </c>
      <c r="M431" s="81"/>
      <c r="N431" s="81"/>
    </row>
    <row r="432" spans="1:14" s="27" customFormat="1" ht="28.8" x14ac:dyDescent="0.3">
      <c r="A432" s="72" t="s">
        <v>110</v>
      </c>
      <c r="B432" s="72">
        <v>5</v>
      </c>
      <c r="C432" s="73">
        <v>5.0229999999999899</v>
      </c>
      <c r="D432" s="72" t="s">
        <v>257</v>
      </c>
      <c r="E432" s="72" t="s">
        <v>270</v>
      </c>
      <c r="F432" s="70" t="s">
        <v>74</v>
      </c>
      <c r="G432" s="72" t="s">
        <v>565</v>
      </c>
      <c r="H432" s="70" t="s">
        <v>131</v>
      </c>
      <c r="I432" s="72" t="s">
        <v>77</v>
      </c>
      <c r="J432" s="70" t="s">
        <v>78</v>
      </c>
      <c r="K432" s="72" t="s">
        <v>27</v>
      </c>
      <c r="L432" s="72" t="s">
        <v>38</v>
      </c>
      <c r="M432" s="81"/>
      <c r="N432" s="81"/>
    </row>
    <row r="433" spans="1:14" s="27" customFormat="1" ht="216" x14ac:dyDescent="0.3">
      <c r="A433" s="72" t="s">
        <v>110</v>
      </c>
      <c r="B433" s="72">
        <v>5</v>
      </c>
      <c r="C433" s="73">
        <v>5.0239999999999903</v>
      </c>
      <c r="D433" s="72" t="s">
        <v>257</v>
      </c>
      <c r="E433" s="72" t="s">
        <v>270</v>
      </c>
      <c r="F433" s="70" t="s">
        <v>74</v>
      </c>
      <c r="G433" s="72" t="s">
        <v>566</v>
      </c>
      <c r="H433" s="70" t="s">
        <v>131</v>
      </c>
      <c r="I433" s="72" t="s">
        <v>224</v>
      </c>
      <c r="J433" s="70" t="s">
        <v>78</v>
      </c>
      <c r="K433" s="72" t="s">
        <v>27</v>
      </c>
      <c r="L433" s="72" t="s">
        <v>38</v>
      </c>
      <c r="M433" s="81"/>
      <c r="N433" s="81"/>
    </row>
    <row r="434" spans="1:14" s="27" customFormat="1" ht="28.8" x14ac:dyDescent="0.3">
      <c r="A434" s="72" t="s">
        <v>110</v>
      </c>
      <c r="B434" s="72">
        <v>5</v>
      </c>
      <c r="C434" s="73">
        <v>5.0249999999999897</v>
      </c>
      <c r="D434" s="72" t="s">
        <v>257</v>
      </c>
      <c r="E434" s="72" t="s">
        <v>270</v>
      </c>
      <c r="F434" s="70" t="s">
        <v>74</v>
      </c>
      <c r="G434" s="72" t="s">
        <v>567</v>
      </c>
      <c r="H434" s="70" t="s">
        <v>131</v>
      </c>
      <c r="I434" s="72" t="s">
        <v>77</v>
      </c>
      <c r="J434" s="70" t="s">
        <v>78</v>
      </c>
      <c r="K434" s="72" t="s">
        <v>27</v>
      </c>
      <c r="L434" s="72" t="s">
        <v>38</v>
      </c>
      <c r="M434" s="81"/>
      <c r="N434" s="81"/>
    </row>
    <row r="435" spans="1:14" s="27" customFormat="1" ht="28.8" x14ac:dyDescent="0.3">
      <c r="A435" s="72" t="s">
        <v>110</v>
      </c>
      <c r="B435" s="72">
        <v>5</v>
      </c>
      <c r="C435" s="73">
        <v>5.02599999999999</v>
      </c>
      <c r="D435" s="72" t="s">
        <v>257</v>
      </c>
      <c r="E435" s="72" t="s">
        <v>270</v>
      </c>
      <c r="F435" s="70" t="s">
        <v>74</v>
      </c>
      <c r="G435" s="72" t="s">
        <v>568</v>
      </c>
      <c r="H435" s="70" t="s">
        <v>131</v>
      </c>
      <c r="I435" s="72" t="s">
        <v>153</v>
      </c>
      <c r="J435" s="70" t="s">
        <v>78</v>
      </c>
      <c r="K435" s="72" t="s">
        <v>27</v>
      </c>
      <c r="L435" s="72" t="s">
        <v>38</v>
      </c>
      <c r="M435" s="81"/>
      <c r="N435" s="81"/>
    </row>
    <row r="436" spans="1:14" s="27" customFormat="1" ht="28.8" x14ac:dyDescent="0.3">
      <c r="A436" s="72" t="s">
        <v>143</v>
      </c>
      <c r="B436" s="72">
        <v>5</v>
      </c>
      <c r="C436" s="73">
        <v>5.0269999999999904</v>
      </c>
      <c r="D436" s="72" t="s">
        <v>257</v>
      </c>
      <c r="E436" s="72" t="s">
        <v>270</v>
      </c>
      <c r="F436" s="70" t="s">
        <v>74</v>
      </c>
      <c r="G436" s="72" t="s">
        <v>569</v>
      </c>
      <c r="H436" s="70" t="s">
        <v>131</v>
      </c>
      <c r="I436" s="72" t="s">
        <v>153</v>
      </c>
      <c r="J436" s="70" t="s">
        <v>78</v>
      </c>
      <c r="K436" s="72" t="s">
        <v>27</v>
      </c>
      <c r="L436" s="72" t="s">
        <v>38</v>
      </c>
      <c r="M436" s="81"/>
      <c r="N436" s="81"/>
    </row>
    <row r="437" spans="1:14" s="27" customFormat="1" ht="28.8" x14ac:dyDescent="0.3">
      <c r="A437" s="72" t="s">
        <v>143</v>
      </c>
      <c r="B437" s="72">
        <v>5</v>
      </c>
      <c r="C437" s="73">
        <v>5.0279999999999898</v>
      </c>
      <c r="D437" s="72" t="s">
        <v>257</v>
      </c>
      <c r="E437" s="72" t="s">
        <v>270</v>
      </c>
      <c r="F437" s="70" t="s">
        <v>74</v>
      </c>
      <c r="G437" s="72" t="s">
        <v>570</v>
      </c>
      <c r="H437" s="70" t="s">
        <v>131</v>
      </c>
      <c r="I437" s="72" t="s">
        <v>153</v>
      </c>
      <c r="J437" s="70" t="s">
        <v>78</v>
      </c>
      <c r="K437" s="72" t="s">
        <v>27</v>
      </c>
      <c r="L437" s="72" t="s">
        <v>38</v>
      </c>
      <c r="M437" s="81"/>
      <c r="N437" s="81"/>
    </row>
    <row r="438" spans="1:14" s="27" customFormat="1" ht="43.2" x14ac:dyDescent="0.3">
      <c r="A438" s="72" t="s">
        <v>110</v>
      </c>
      <c r="B438" s="72">
        <v>5</v>
      </c>
      <c r="C438" s="73">
        <v>5.0289999999999804</v>
      </c>
      <c r="D438" s="72" t="s">
        <v>257</v>
      </c>
      <c r="E438" s="72" t="s">
        <v>270</v>
      </c>
      <c r="F438" s="70" t="s">
        <v>544</v>
      </c>
      <c r="G438" s="72" t="s">
        <v>571</v>
      </c>
      <c r="H438" s="70" t="s">
        <v>131</v>
      </c>
      <c r="I438" s="72" t="s">
        <v>153</v>
      </c>
      <c r="J438" s="70" t="s">
        <v>78</v>
      </c>
      <c r="K438" s="72" t="s">
        <v>27</v>
      </c>
      <c r="L438" s="72" t="s">
        <v>38</v>
      </c>
      <c r="M438" s="81"/>
      <c r="N438" s="81"/>
    </row>
    <row r="439" spans="1:14" s="27" customFormat="1" ht="28.8" x14ac:dyDescent="0.3">
      <c r="A439" s="72" t="s">
        <v>110</v>
      </c>
      <c r="B439" s="72">
        <v>5</v>
      </c>
      <c r="C439" s="73">
        <v>5.0299999999999798</v>
      </c>
      <c r="D439" s="72" t="s">
        <v>257</v>
      </c>
      <c r="E439" s="72" t="s">
        <v>525</v>
      </c>
      <c r="F439" s="70" t="s">
        <v>371</v>
      </c>
      <c r="G439" s="72" t="s">
        <v>572</v>
      </c>
      <c r="H439" s="70" t="s">
        <v>131</v>
      </c>
      <c r="I439" s="72" t="s">
        <v>224</v>
      </c>
      <c r="J439" s="70" t="s">
        <v>78</v>
      </c>
      <c r="K439" s="72" t="s">
        <v>27</v>
      </c>
      <c r="L439" s="72" t="s">
        <v>38</v>
      </c>
      <c r="M439" s="81"/>
      <c r="N439" s="81"/>
    </row>
    <row r="440" spans="1:14" s="27" customFormat="1" ht="43.2" x14ac:dyDescent="0.3">
      <c r="A440" s="70" t="s">
        <v>71</v>
      </c>
      <c r="B440" s="70">
        <v>5</v>
      </c>
      <c r="C440" s="73">
        <v>5.0309999999999802</v>
      </c>
      <c r="D440" s="72" t="s">
        <v>257</v>
      </c>
      <c r="E440" s="72" t="s">
        <v>212</v>
      </c>
      <c r="F440" s="70" t="s">
        <v>396</v>
      </c>
      <c r="G440" s="72" t="s">
        <v>573</v>
      </c>
      <c r="H440" s="70" t="s">
        <v>131</v>
      </c>
      <c r="I440" s="72" t="s">
        <v>224</v>
      </c>
      <c r="J440" s="70" t="s">
        <v>78</v>
      </c>
      <c r="K440" s="72" t="s">
        <v>27</v>
      </c>
      <c r="L440" s="72" t="s">
        <v>38</v>
      </c>
      <c r="M440" s="81"/>
      <c r="N440" s="81"/>
    </row>
    <row r="441" spans="1:14" s="27" customFormat="1" ht="28.8" x14ac:dyDescent="0.3">
      <c r="A441" s="72" t="s">
        <v>574</v>
      </c>
      <c r="B441" s="72">
        <v>6</v>
      </c>
      <c r="C441" s="73">
        <v>6.0010000000000003</v>
      </c>
      <c r="D441" s="72" t="s">
        <v>575</v>
      </c>
      <c r="E441" s="72" t="s">
        <v>576</v>
      </c>
      <c r="F441" s="72" t="s">
        <v>74</v>
      </c>
      <c r="G441" s="72" t="s">
        <v>577</v>
      </c>
      <c r="H441" s="72" t="s">
        <v>131</v>
      </c>
      <c r="I441" s="72" t="s">
        <v>77</v>
      </c>
      <c r="J441" s="70" t="s">
        <v>78</v>
      </c>
      <c r="K441" s="72" t="s">
        <v>27</v>
      </c>
      <c r="L441" s="72" t="s">
        <v>38</v>
      </c>
      <c r="M441" s="81"/>
      <c r="N441" s="81"/>
    </row>
    <row r="442" spans="1:14" s="27" customFormat="1" ht="28.8" x14ac:dyDescent="0.3">
      <c r="A442" s="72" t="s">
        <v>143</v>
      </c>
      <c r="B442" s="72">
        <v>6</v>
      </c>
      <c r="C442" s="73">
        <v>6.0019999999999998</v>
      </c>
      <c r="D442" s="72" t="s">
        <v>575</v>
      </c>
      <c r="E442" s="72" t="s">
        <v>576</v>
      </c>
      <c r="F442" s="72" t="s">
        <v>74</v>
      </c>
      <c r="G442" s="72" t="s">
        <v>578</v>
      </c>
      <c r="H442" s="72" t="s">
        <v>131</v>
      </c>
      <c r="I442" s="72" t="s">
        <v>77</v>
      </c>
      <c r="J442" s="70" t="s">
        <v>78</v>
      </c>
      <c r="K442" s="72" t="s">
        <v>27</v>
      </c>
      <c r="L442" s="72" t="s">
        <v>38</v>
      </c>
      <c r="M442" s="81"/>
      <c r="N442" s="81"/>
    </row>
    <row r="443" spans="1:14" s="27" customFormat="1" ht="28.8" x14ac:dyDescent="0.3">
      <c r="A443" s="72" t="s">
        <v>143</v>
      </c>
      <c r="B443" s="72">
        <v>6</v>
      </c>
      <c r="C443" s="73">
        <v>6.0030000000000001</v>
      </c>
      <c r="D443" s="72" t="s">
        <v>575</v>
      </c>
      <c r="E443" s="72" t="s">
        <v>261</v>
      </c>
      <c r="F443" s="72" t="s">
        <v>122</v>
      </c>
      <c r="G443" s="72" t="s">
        <v>579</v>
      </c>
      <c r="H443" s="72" t="s">
        <v>131</v>
      </c>
      <c r="I443" s="72" t="s">
        <v>77</v>
      </c>
      <c r="J443" s="70" t="s">
        <v>78</v>
      </c>
      <c r="K443" s="72" t="s">
        <v>27</v>
      </c>
      <c r="L443" s="72" t="s">
        <v>38</v>
      </c>
      <c r="M443" s="81"/>
      <c r="N443" s="81"/>
    </row>
    <row r="444" spans="1:14" s="27" customFormat="1" ht="28.8" x14ac:dyDescent="0.3">
      <c r="A444" s="72" t="s">
        <v>110</v>
      </c>
      <c r="B444" s="72">
        <v>6</v>
      </c>
      <c r="C444" s="73">
        <v>6.0039999999999996</v>
      </c>
      <c r="D444" s="72" t="s">
        <v>575</v>
      </c>
      <c r="E444" s="72" t="s">
        <v>261</v>
      </c>
      <c r="F444" s="72" t="s">
        <v>122</v>
      </c>
      <c r="G444" s="72" t="s">
        <v>580</v>
      </c>
      <c r="H444" s="72" t="s">
        <v>131</v>
      </c>
      <c r="I444" s="72" t="s">
        <v>77</v>
      </c>
      <c r="J444" s="70" t="s">
        <v>78</v>
      </c>
      <c r="K444" s="72" t="s">
        <v>27</v>
      </c>
      <c r="L444" s="72" t="s">
        <v>38</v>
      </c>
      <c r="M444" s="81"/>
      <c r="N444" s="81"/>
    </row>
    <row r="445" spans="1:14" s="27" customFormat="1" ht="28.8" x14ac:dyDescent="0.3">
      <c r="A445" s="72" t="s">
        <v>581</v>
      </c>
      <c r="B445" s="72">
        <v>6</v>
      </c>
      <c r="C445" s="73">
        <v>6.0049999999999999</v>
      </c>
      <c r="D445" s="72" t="s">
        <v>575</v>
      </c>
      <c r="E445" s="72" t="s">
        <v>261</v>
      </c>
      <c r="F445" s="72" t="s">
        <v>122</v>
      </c>
      <c r="G445" s="72" t="s">
        <v>582</v>
      </c>
      <c r="H445" s="72" t="s">
        <v>131</v>
      </c>
      <c r="I445" s="72" t="s">
        <v>77</v>
      </c>
      <c r="J445" s="70" t="s">
        <v>78</v>
      </c>
      <c r="K445" s="72" t="s">
        <v>27</v>
      </c>
      <c r="L445" s="72" t="s">
        <v>38</v>
      </c>
      <c r="M445" s="81"/>
      <c r="N445" s="81"/>
    </row>
    <row r="446" spans="1:14" s="27" customFormat="1" ht="28.8" x14ac:dyDescent="0.3">
      <c r="A446" s="72" t="s">
        <v>581</v>
      </c>
      <c r="B446" s="72">
        <v>6</v>
      </c>
      <c r="C446" s="73">
        <v>6.0060000000000002</v>
      </c>
      <c r="D446" s="72" t="s">
        <v>575</v>
      </c>
      <c r="E446" s="72" t="s">
        <v>261</v>
      </c>
      <c r="F446" s="72" t="s">
        <v>122</v>
      </c>
      <c r="G446" s="72" t="s">
        <v>583</v>
      </c>
      <c r="H446" s="72" t="s">
        <v>131</v>
      </c>
      <c r="I446" s="72" t="s">
        <v>77</v>
      </c>
      <c r="J446" s="70" t="s">
        <v>78</v>
      </c>
      <c r="K446" s="72" t="s">
        <v>27</v>
      </c>
      <c r="L446" s="72" t="s">
        <v>38</v>
      </c>
      <c r="M446" s="81"/>
      <c r="N446" s="81"/>
    </row>
    <row r="447" spans="1:14" s="27" customFormat="1" ht="28.8" x14ac:dyDescent="0.3">
      <c r="A447" s="72" t="s">
        <v>71</v>
      </c>
      <c r="B447" s="72">
        <v>6</v>
      </c>
      <c r="C447" s="73">
        <v>6.0069999999999997</v>
      </c>
      <c r="D447" s="72" t="s">
        <v>575</v>
      </c>
      <c r="E447" s="72" t="s">
        <v>261</v>
      </c>
      <c r="F447" s="72" t="s">
        <v>122</v>
      </c>
      <c r="G447" s="72" t="s">
        <v>584</v>
      </c>
      <c r="H447" s="72" t="s">
        <v>131</v>
      </c>
      <c r="I447" s="72" t="s">
        <v>77</v>
      </c>
      <c r="J447" s="70" t="s">
        <v>78</v>
      </c>
      <c r="K447" s="72" t="s">
        <v>27</v>
      </c>
      <c r="L447" s="72" t="s">
        <v>38</v>
      </c>
      <c r="M447" s="81"/>
      <c r="N447" s="81"/>
    </row>
    <row r="448" spans="1:14" s="27" customFormat="1" ht="28.8" x14ac:dyDescent="0.3">
      <c r="A448" s="72" t="s">
        <v>110</v>
      </c>
      <c r="B448" s="72">
        <v>6</v>
      </c>
      <c r="C448" s="73">
        <v>6.008</v>
      </c>
      <c r="D448" s="72" t="s">
        <v>575</v>
      </c>
      <c r="E448" s="72" t="s">
        <v>261</v>
      </c>
      <c r="F448" s="72" t="s">
        <v>122</v>
      </c>
      <c r="G448" s="72" t="s">
        <v>585</v>
      </c>
      <c r="H448" s="72" t="s">
        <v>131</v>
      </c>
      <c r="I448" s="72" t="s">
        <v>77</v>
      </c>
      <c r="J448" s="70" t="s">
        <v>78</v>
      </c>
      <c r="K448" s="72" t="s">
        <v>27</v>
      </c>
      <c r="L448" s="72" t="s">
        <v>38</v>
      </c>
      <c r="M448" s="81"/>
      <c r="N448" s="81"/>
    </row>
    <row r="449" spans="1:14" s="27" customFormat="1" ht="28.8" x14ac:dyDescent="0.3">
      <c r="A449" s="72" t="s">
        <v>110</v>
      </c>
      <c r="B449" s="72">
        <v>6</v>
      </c>
      <c r="C449" s="73">
        <v>6.0090000000000003</v>
      </c>
      <c r="D449" s="72" t="s">
        <v>575</v>
      </c>
      <c r="E449" s="72" t="s">
        <v>261</v>
      </c>
      <c r="F449" s="72" t="s">
        <v>122</v>
      </c>
      <c r="G449" s="72" t="s">
        <v>586</v>
      </c>
      <c r="H449" s="72" t="s">
        <v>131</v>
      </c>
      <c r="I449" s="72" t="s">
        <v>77</v>
      </c>
      <c r="J449" s="70" t="s">
        <v>78</v>
      </c>
      <c r="K449" s="72" t="s">
        <v>27</v>
      </c>
      <c r="L449" s="72" t="s">
        <v>38</v>
      </c>
      <c r="M449" s="81"/>
      <c r="N449" s="81"/>
    </row>
    <row r="450" spans="1:14" s="27" customFormat="1" ht="28.8" x14ac:dyDescent="0.3">
      <c r="A450" s="72" t="s">
        <v>110</v>
      </c>
      <c r="B450" s="72">
        <v>6</v>
      </c>
      <c r="C450" s="73">
        <v>6.01</v>
      </c>
      <c r="D450" s="72" t="s">
        <v>575</v>
      </c>
      <c r="E450" s="72" t="s">
        <v>261</v>
      </c>
      <c r="F450" s="72" t="s">
        <v>122</v>
      </c>
      <c r="G450" s="72" t="s">
        <v>587</v>
      </c>
      <c r="H450" s="72" t="s">
        <v>131</v>
      </c>
      <c r="I450" s="72" t="s">
        <v>77</v>
      </c>
      <c r="J450" s="70" t="s">
        <v>78</v>
      </c>
      <c r="K450" s="72" t="s">
        <v>27</v>
      </c>
      <c r="L450" s="72" t="s">
        <v>38</v>
      </c>
      <c r="M450" s="81"/>
      <c r="N450" s="81"/>
    </row>
    <row r="451" spans="1:14" s="27" customFormat="1" ht="28.8" x14ac:dyDescent="0.3">
      <c r="A451" s="72" t="s">
        <v>110</v>
      </c>
      <c r="B451" s="72">
        <v>6</v>
      </c>
      <c r="C451" s="73">
        <v>6.0109999999999904</v>
      </c>
      <c r="D451" s="72" t="s">
        <v>575</v>
      </c>
      <c r="E451" s="72" t="s">
        <v>261</v>
      </c>
      <c r="F451" s="72" t="s">
        <v>122</v>
      </c>
      <c r="G451" s="72" t="s">
        <v>588</v>
      </c>
      <c r="H451" s="72" t="s">
        <v>131</v>
      </c>
      <c r="I451" s="72" t="s">
        <v>77</v>
      </c>
      <c r="J451" s="70" t="s">
        <v>78</v>
      </c>
      <c r="K451" s="72" t="s">
        <v>27</v>
      </c>
      <c r="L451" s="72" t="s">
        <v>38</v>
      </c>
      <c r="M451" s="81"/>
      <c r="N451" s="81"/>
    </row>
    <row r="452" spans="1:14" s="27" customFormat="1" ht="28.8" x14ac:dyDescent="0.3">
      <c r="A452" s="72" t="s">
        <v>110</v>
      </c>
      <c r="B452" s="72">
        <v>6</v>
      </c>
      <c r="C452" s="73">
        <v>6.0119999999999898</v>
      </c>
      <c r="D452" s="72" t="s">
        <v>575</v>
      </c>
      <c r="E452" s="72" t="s">
        <v>261</v>
      </c>
      <c r="F452" s="72" t="s">
        <v>122</v>
      </c>
      <c r="G452" s="72" t="s">
        <v>589</v>
      </c>
      <c r="H452" s="72" t="s">
        <v>131</v>
      </c>
      <c r="I452" s="72" t="s">
        <v>77</v>
      </c>
      <c r="J452" s="70" t="s">
        <v>78</v>
      </c>
      <c r="K452" s="72" t="s">
        <v>27</v>
      </c>
      <c r="L452" s="72" t="s">
        <v>38</v>
      </c>
      <c r="M452" s="81"/>
      <c r="N452" s="81"/>
    </row>
    <row r="453" spans="1:14" s="27" customFormat="1" ht="28.8" x14ac:dyDescent="0.3">
      <c r="A453" s="72" t="s">
        <v>110</v>
      </c>
      <c r="B453" s="72">
        <v>6</v>
      </c>
      <c r="C453" s="73">
        <v>6.0129999999999901</v>
      </c>
      <c r="D453" s="72" t="s">
        <v>575</v>
      </c>
      <c r="E453" s="72" t="s">
        <v>261</v>
      </c>
      <c r="F453" s="72" t="s">
        <v>122</v>
      </c>
      <c r="G453" s="72" t="s">
        <v>590</v>
      </c>
      <c r="H453" s="72" t="s">
        <v>131</v>
      </c>
      <c r="I453" s="72" t="s">
        <v>77</v>
      </c>
      <c r="J453" s="70" t="s">
        <v>78</v>
      </c>
      <c r="K453" s="72" t="s">
        <v>27</v>
      </c>
      <c r="L453" s="72" t="s">
        <v>38</v>
      </c>
      <c r="M453" s="81"/>
      <c r="N453" s="81"/>
    </row>
    <row r="454" spans="1:14" s="27" customFormat="1" ht="28.8" x14ac:dyDescent="0.3">
      <c r="A454" s="70" t="s">
        <v>110</v>
      </c>
      <c r="B454" s="70">
        <v>6</v>
      </c>
      <c r="C454" s="73">
        <v>6.0139999999999896</v>
      </c>
      <c r="D454" s="70" t="s">
        <v>575</v>
      </c>
      <c r="E454" s="72" t="s">
        <v>274</v>
      </c>
      <c r="F454" s="72" t="s">
        <v>122</v>
      </c>
      <c r="G454" s="72" t="s">
        <v>591</v>
      </c>
      <c r="H454" s="70" t="s">
        <v>133</v>
      </c>
      <c r="I454" s="72" t="s">
        <v>77</v>
      </c>
      <c r="J454" s="70" t="s">
        <v>146</v>
      </c>
      <c r="K454" s="72" t="s">
        <v>27</v>
      </c>
      <c r="L454" s="72" t="s">
        <v>34</v>
      </c>
      <c r="M454" s="81"/>
      <c r="N454" s="81"/>
    </row>
    <row r="455" spans="1:14" s="27" customFormat="1" ht="28.8" x14ac:dyDescent="0.3">
      <c r="A455" s="72" t="s">
        <v>110</v>
      </c>
      <c r="B455" s="72">
        <v>6</v>
      </c>
      <c r="C455" s="73">
        <v>6.0149999999999899</v>
      </c>
      <c r="D455" s="72" t="s">
        <v>575</v>
      </c>
      <c r="E455" s="72" t="s">
        <v>261</v>
      </c>
      <c r="F455" s="72" t="s">
        <v>122</v>
      </c>
      <c r="G455" s="72" t="s">
        <v>592</v>
      </c>
      <c r="H455" s="72" t="s">
        <v>131</v>
      </c>
      <c r="I455" s="72" t="s">
        <v>77</v>
      </c>
      <c r="J455" s="70" t="s">
        <v>78</v>
      </c>
      <c r="K455" s="72" t="s">
        <v>27</v>
      </c>
      <c r="L455" s="72" t="s">
        <v>34</v>
      </c>
      <c r="M455" s="81"/>
      <c r="N455" s="81"/>
    </row>
    <row r="456" spans="1:14" s="27" customFormat="1" ht="28.8" x14ac:dyDescent="0.3">
      <c r="A456" s="70" t="s">
        <v>593</v>
      </c>
      <c r="B456" s="70">
        <v>6</v>
      </c>
      <c r="C456" s="73">
        <v>6.0159999999999902</v>
      </c>
      <c r="D456" s="70" t="s">
        <v>575</v>
      </c>
      <c r="E456" s="72" t="s">
        <v>594</v>
      </c>
      <c r="F456" s="72" t="s">
        <v>122</v>
      </c>
      <c r="G456" s="72" t="s">
        <v>595</v>
      </c>
      <c r="H456" s="70" t="s">
        <v>133</v>
      </c>
      <c r="I456" s="72" t="s">
        <v>77</v>
      </c>
      <c r="J456" s="70" t="s">
        <v>146</v>
      </c>
      <c r="K456" s="72" t="s">
        <v>27</v>
      </c>
      <c r="L456" s="72" t="s">
        <v>34</v>
      </c>
      <c r="M456" s="81"/>
      <c r="N456" s="81"/>
    </row>
    <row r="457" spans="1:14" s="27" customFormat="1" ht="28.8" x14ac:dyDescent="0.3">
      <c r="A457" s="70" t="s">
        <v>593</v>
      </c>
      <c r="B457" s="70">
        <v>6</v>
      </c>
      <c r="C457" s="73">
        <v>6.0169999999999897</v>
      </c>
      <c r="D457" s="70" t="s">
        <v>575</v>
      </c>
      <c r="E457" s="72" t="s">
        <v>596</v>
      </c>
      <c r="F457" s="72" t="s">
        <v>122</v>
      </c>
      <c r="G457" s="72" t="s">
        <v>597</v>
      </c>
      <c r="H457" s="70" t="s">
        <v>133</v>
      </c>
      <c r="I457" s="72" t="s">
        <v>77</v>
      </c>
      <c r="J457" s="70" t="s">
        <v>146</v>
      </c>
      <c r="K457" s="72" t="s">
        <v>27</v>
      </c>
      <c r="L457" s="72" t="s">
        <v>34</v>
      </c>
      <c r="M457" s="81"/>
      <c r="N457" s="81"/>
    </row>
    <row r="458" spans="1:14" s="27" customFormat="1" ht="28.8" x14ac:dyDescent="0.3">
      <c r="A458" s="70" t="s">
        <v>593</v>
      </c>
      <c r="B458" s="70">
        <v>6</v>
      </c>
      <c r="C458" s="73">
        <v>6.01799999999999</v>
      </c>
      <c r="D458" s="70" t="s">
        <v>575</v>
      </c>
      <c r="E458" s="72" t="s">
        <v>598</v>
      </c>
      <c r="F458" s="72" t="s">
        <v>122</v>
      </c>
      <c r="G458" s="72" t="s">
        <v>599</v>
      </c>
      <c r="H458" s="70" t="s">
        <v>133</v>
      </c>
      <c r="I458" s="72" t="s">
        <v>77</v>
      </c>
      <c r="J458" s="70" t="s">
        <v>146</v>
      </c>
      <c r="K458" s="72" t="s">
        <v>27</v>
      </c>
      <c r="L458" s="72" t="s">
        <v>34</v>
      </c>
      <c r="M458" s="81"/>
      <c r="N458" s="81"/>
    </row>
    <row r="459" spans="1:14" s="27" customFormat="1" ht="28.8" x14ac:dyDescent="0.3">
      <c r="A459" s="70" t="s">
        <v>110</v>
      </c>
      <c r="B459" s="70">
        <v>6</v>
      </c>
      <c r="C459" s="73">
        <v>6.0189999999999904</v>
      </c>
      <c r="D459" s="70" t="s">
        <v>575</v>
      </c>
      <c r="E459" s="72" t="s">
        <v>600</v>
      </c>
      <c r="F459" s="72" t="s">
        <v>122</v>
      </c>
      <c r="G459" s="72" t="s">
        <v>601</v>
      </c>
      <c r="H459" s="70" t="s">
        <v>133</v>
      </c>
      <c r="I459" s="72" t="s">
        <v>77</v>
      </c>
      <c r="J459" s="70" t="s">
        <v>146</v>
      </c>
      <c r="K459" s="72" t="s">
        <v>27</v>
      </c>
      <c r="L459" s="72" t="s">
        <v>34</v>
      </c>
      <c r="M459" s="81"/>
      <c r="N459" s="81"/>
    </row>
    <row r="460" spans="1:14" s="27" customFormat="1" ht="28.8" x14ac:dyDescent="0.3">
      <c r="A460" s="70" t="s">
        <v>110</v>
      </c>
      <c r="B460" s="70">
        <v>6</v>
      </c>
      <c r="C460" s="73">
        <v>6.0199999999999898</v>
      </c>
      <c r="D460" s="70" t="s">
        <v>575</v>
      </c>
      <c r="E460" s="72" t="s">
        <v>602</v>
      </c>
      <c r="F460" s="72" t="s">
        <v>122</v>
      </c>
      <c r="G460" s="72" t="s">
        <v>603</v>
      </c>
      <c r="H460" s="70" t="s">
        <v>133</v>
      </c>
      <c r="I460" s="72" t="s">
        <v>77</v>
      </c>
      <c r="J460" s="70" t="s">
        <v>146</v>
      </c>
      <c r="K460" s="72" t="s">
        <v>27</v>
      </c>
      <c r="L460" s="72" t="s">
        <v>34</v>
      </c>
      <c r="M460" s="81"/>
      <c r="N460" s="81"/>
    </row>
    <row r="461" spans="1:14" s="27" customFormat="1" ht="28.8" x14ac:dyDescent="0.3">
      <c r="A461" s="70" t="s">
        <v>110</v>
      </c>
      <c r="B461" s="70">
        <v>6</v>
      </c>
      <c r="C461" s="73">
        <v>6.0209999999999901</v>
      </c>
      <c r="D461" s="70" t="s">
        <v>575</v>
      </c>
      <c r="E461" s="72" t="s">
        <v>604</v>
      </c>
      <c r="F461" s="72" t="s">
        <v>122</v>
      </c>
      <c r="G461" s="72" t="s">
        <v>605</v>
      </c>
      <c r="H461" s="70" t="s">
        <v>133</v>
      </c>
      <c r="I461" s="72" t="s">
        <v>77</v>
      </c>
      <c r="J461" s="70" t="s">
        <v>146</v>
      </c>
      <c r="K461" s="72" t="s">
        <v>27</v>
      </c>
      <c r="L461" s="72" t="s">
        <v>34</v>
      </c>
      <c r="M461" s="81"/>
      <c r="N461" s="81"/>
    </row>
    <row r="462" spans="1:14" s="27" customFormat="1" ht="28.8" x14ac:dyDescent="0.3">
      <c r="A462" s="70" t="s">
        <v>110</v>
      </c>
      <c r="B462" s="70">
        <v>6</v>
      </c>
      <c r="C462" s="73">
        <v>6.0219999999999896</v>
      </c>
      <c r="D462" s="70" t="s">
        <v>575</v>
      </c>
      <c r="E462" s="72" t="s">
        <v>606</v>
      </c>
      <c r="F462" s="72" t="s">
        <v>122</v>
      </c>
      <c r="G462" s="72" t="s">
        <v>607</v>
      </c>
      <c r="H462" s="70" t="s">
        <v>133</v>
      </c>
      <c r="I462" s="72" t="s">
        <v>77</v>
      </c>
      <c r="J462" s="70" t="s">
        <v>146</v>
      </c>
      <c r="K462" s="72" t="s">
        <v>27</v>
      </c>
      <c r="L462" s="72" t="s">
        <v>34</v>
      </c>
      <c r="M462" s="81"/>
      <c r="N462" s="81"/>
    </row>
    <row r="463" spans="1:14" s="27" customFormat="1" ht="28.8" x14ac:dyDescent="0.3">
      <c r="A463" s="70" t="s">
        <v>110</v>
      </c>
      <c r="B463" s="70">
        <v>6</v>
      </c>
      <c r="C463" s="73">
        <v>6.0229999999999899</v>
      </c>
      <c r="D463" s="70" t="s">
        <v>575</v>
      </c>
      <c r="E463" s="72" t="s">
        <v>608</v>
      </c>
      <c r="F463" s="72" t="s">
        <v>122</v>
      </c>
      <c r="G463" s="72" t="s">
        <v>609</v>
      </c>
      <c r="H463" s="70" t="s">
        <v>133</v>
      </c>
      <c r="I463" s="72" t="s">
        <v>77</v>
      </c>
      <c r="J463" s="70" t="s">
        <v>146</v>
      </c>
      <c r="K463" s="72" t="s">
        <v>27</v>
      </c>
      <c r="L463" s="72" t="s">
        <v>34</v>
      </c>
      <c r="M463" s="81"/>
      <c r="N463" s="81"/>
    </row>
    <row r="464" spans="1:14" s="27" customFormat="1" ht="28.8" x14ac:dyDescent="0.3">
      <c r="A464" s="70" t="s">
        <v>71</v>
      </c>
      <c r="B464" s="70">
        <v>6</v>
      </c>
      <c r="C464" s="73">
        <v>6.0239999999999903</v>
      </c>
      <c r="D464" s="70" t="s">
        <v>575</v>
      </c>
      <c r="E464" s="72" t="s">
        <v>610</v>
      </c>
      <c r="F464" s="70" t="s">
        <v>74</v>
      </c>
      <c r="G464" s="72" t="s">
        <v>611</v>
      </c>
      <c r="H464" s="70" t="s">
        <v>133</v>
      </c>
      <c r="I464" s="72" t="s">
        <v>77</v>
      </c>
      <c r="J464" s="70" t="s">
        <v>146</v>
      </c>
      <c r="K464" s="72" t="s">
        <v>27</v>
      </c>
      <c r="L464" s="72" t="s">
        <v>34</v>
      </c>
      <c r="M464" s="81"/>
      <c r="N464" s="81"/>
    </row>
    <row r="465" spans="1:14" s="27" customFormat="1" ht="28.8" x14ac:dyDescent="0.3">
      <c r="A465" s="70" t="s">
        <v>71</v>
      </c>
      <c r="B465" s="70">
        <v>6</v>
      </c>
      <c r="C465" s="73">
        <v>6.0249999999999897</v>
      </c>
      <c r="D465" s="70" t="s">
        <v>575</v>
      </c>
      <c r="E465" s="72" t="s">
        <v>612</v>
      </c>
      <c r="F465" s="70" t="s">
        <v>74</v>
      </c>
      <c r="G465" s="72" t="s">
        <v>613</v>
      </c>
      <c r="H465" s="70" t="s">
        <v>131</v>
      </c>
      <c r="I465" s="72" t="s">
        <v>77</v>
      </c>
      <c r="J465" s="70" t="s">
        <v>146</v>
      </c>
      <c r="K465" s="72" t="s">
        <v>27</v>
      </c>
      <c r="L465" s="72" t="s">
        <v>38</v>
      </c>
      <c r="M465" s="81"/>
      <c r="N465" s="81"/>
    </row>
    <row r="466" spans="1:14" s="27" customFormat="1" ht="28.8" x14ac:dyDescent="0.3">
      <c r="A466" s="70" t="s">
        <v>110</v>
      </c>
      <c r="B466" s="70">
        <v>6</v>
      </c>
      <c r="C466" s="73">
        <v>6.02599999999999</v>
      </c>
      <c r="D466" s="70" t="s">
        <v>575</v>
      </c>
      <c r="E466" s="72" t="s">
        <v>614</v>
      </c>
      <c r="F466" s="70" t="s">
        <v>122</v>
      </c>
      <c r="G466" s="72" t="s">
        <v>615</v>
      </c>
      <c r="H466" s="70" t="s">
        <v>133</v>
      </c>
      <c r="I466" s="72" t="s">
        <v>77</v>
      </c>
      <c r="J466" s="70" t="s">
        <v>146</v>
      </c>
      <c r="K466" s="72" t="s">
        <v>27</v>
      </c>
      <c r="L466" s="72" t="s">
        <v>34</v>
      </c>
      <c r="M466" s="81"/>
      <c r="N466" s="81"/>
    </row>
    <row r="467" spans="1:14" s="27" customFormat="1" ht="28.8" x14ac:dyDescent="0.3">
      <c r="A467" s="70" t="s">
        <v>71</v>
      </c>
      <c r="B467" s="70">
        <v>6</v>
      </c>
      <c r="C467" s="73">
        <v>6.0269999999999904</v>
      </c>
      <c r="D467" s="70" t="s">
        <v>575</v>
      </c>
      <c r="E467" s="72" t="s">
        <v>616</v>
      </c>
      <c r="F467" s="72" t="s">
        <v>122</v>
      </c>
      <c r="G467" s="72" t="s">
        <v>617</v>
      </c>
      <c r="H467" s="70" t="s">
        <v>133</v>
      </c>
      <c r="I467" s="72" t="s">
        <v>77</v>
      </c>
      <c r="J467" s="70" t="s">
        <v>146</v>
      </c>
      <c r="K467" s="72" t="s">
        <v>27</v>
      </c>
      <c r="L467" s="72" t="s">
        <v>34</v>
      </c>
      <c r="M467" s="81"/>
      <c r="N467" s="81"/>
    </row>
    <row r="468" spans="1:14" s="27" customFormat="1" ht="28.8" x14ac:dyDescent="0.3">
      <c r="A468" s="70" t="s">
        <v>71</v>
      </c>
      <c r="B468" s="70">
        <v>6</v>
      </c>
      <c r="C468" s="73">
        <v>6.0279999999999898</v>
      </c>
      <c r="D468" s="70" t="s">
        <v>575</v>
      </c>
      <c r="E468" s="72" t="s">
        <v>618</v>
      </c>
      <c r="F468" s="72" t="s">
        <v>122</v>
      </c>
      <c r="G468" s="72" t="s">
        <v>619</v>
      </c>
      <c r="H468" s="70" t="s">
        <v>133</v>
      </c>
      <c r="I468" s="72" t="s">
        <v>77</v>
      </c>
      <c r="J468" s="70" t="s">
        <v>146</v>
      </c>
      <c r="K468" s="72" t="s">
        <v>27</v>
      </c>
      <c r="L468" s="72" t="s">
        <v>34</v>
      </c>
      <c r="M468" s="81"/>
      <c r="N468" s="81"/>
    </row>
    <row r="469" spans="1:14" s="27" customFormat="1" ht="28.8" x14ac:dyDescent="0.3">
      <c r="A469" s="70" t="s">
        <v>71</v>
      </c>
      <c r="B469" s="70">
        <v>6</v>
      </c>
      <c r="C469" s="73">
        <v>6.0289999999999804</v>
      </c>
      <c r="D469" s="70" t="s">
        <v>575</v>
      </c>
      <c r="E469" s="72" t="s">
        <v>620</v>
      </c>
      <c r="F469" s="72" t="s">
        <v>122</v>
      </c>
      <c r="G469" s="72" t="s">
        <v>621</v>
      </c>
      <c r="H469" s="70" t="s">
        <v>133</v>
      </c>
      <c r="I469" s="72" t="s">
        <v>77</v>
      </c>
      <c r="J469" s="70" t="s">
        <v>146</v>
      </c>
      <c r="K469" s="72" t="s">
        <v>27</v>
      </c>
      <c r="L469" s="72" t="s">
        <v>34</v>
      </c>
      <c r="M469" s="81"/>
      <c r="N469" s="81"/>
    </row>
    <row r="470" spans="1:14" s="27" customFormat="1" ht="28.8" x14ac:dyDescent="0.3">
      <c r="A470" s="70" t="s">
        <v>71</v>
      </c>
      <c r="B470" s="70">
        <v>6</v>
      </c>
      <c r="C470" s="73">
        <v>6.0299999999999798</v>
      </c>
      <c r="D470" s="70" t="s">
        <v>575</v>
      </c>
      <c r="E470" s="72" t="s">
        <v>622</v>
      </c>
      <c r="F470" s="72" t="s">
        <v>122</v>
      </c>
      <c r="G470" s="72" t="s">
        <v>623</v>
      </c>
      <c r="H470" s="70" t="s">
        <v>133</v>
      </c>
      <c r="I470" s="72" t="s">
        <v>77</v>
      </c>
      <c r="J470" s="70" t="s">
        <v>146</v>
      </c>
      <c r="K470" s="72" t="s">
        <v>27</v>
      </c>
      <c r="L470" s="72" t="s">
        <v>34</v>
      </c>
      <c r="M470" s="81"/>
      <c r="N470" s="81"/>
    </row>
    <row r="471" spans="1:14" s="27" customFormat="1" ht="28.8" x14ac:dyDescent="0.3">
      <c r="A471" s="70" t="s">
        <v>71</v>
      </c>
      <c r="B471" s="70">
        <v>6</v>
      </c>
      <c r="C471" s="73">
        <v>6.0309999999999802</v>
      </c>
      <c r="D471" s="70" t="s">
        <v>575</v>
      </c>
      <c r="E471" s="72" t="s">
        <v>624</v>
      </c>
      <c r="F471" s="72" t="s">
        <v>122</v>
      </c>
      <c r="G471" s="72" t="s">
        <v>625</v>
      </c>
      <c r="H471" s="70" t="s">
        <v>133</v>
      </c>
      <c r="I471" s="72" t="s">
        <v>77</v>
      </c>
      <c r="J471" s="70" t="s">
        <v>146</v>
      </c>
      <c r="K471" s="72" t="s">
        <v>27</v>
      </c>
      <c r="L471" s="72" t="s">
        <v>34</v>
      </c>
      <c r="M471" s="81"/>
      <c r="N471" s="81"/>
    </row>
    <row r="472" spans="1:14" s="27" customFormat="1" ht="28.8" x14ac:dyDescent="0.3">
      <c r="A472" s="70" t="s">
        <v>71</v>
      </c>
      <c r="B472" s="70">
        <v>6</v>
      </c>
      <c r="C472" s="73">
        <v>6.0319999999999796</v>
      </c>
      <c r="D472" s="70" t="s">
        <v>575</v>
      </c>
      <c r="E472" s="72" t="s">
        <v>626</v>
      </c>
      <c r="F472" s="72" t="s">
        <v>122</v>
      </c>
      <c r="G472" s="72" t="s">
        <v>627</v>
      </c>
      <c r="H472" s="70" t="s">
        <v>133</v>
      </c>
      <c r="I472" s="72" t="s">
        <v>77</v>
      </c>
      <c r="J472" s="70" t="s">
        <v>146</v>
      </c>
      <c r="K472" s="72" t="s">
        <v>27</v>
      </c>
      <c r="L472" s="72" t="s">
        <v>34</v>
      </c>
      <c r="M472" s="81"/>
      <c r="N472" s="81"/>
    </row>
    <row r="473" spans="1:14" s="27" customFormat="1" ht="28.8" x14ac:dyDescent="0.3">
      <c r="A473" s="70" t="s">
        <v>71</v>
      </c>
      <c r="B473" s="70">
        <v>6</v>
      </c>
      <c r="C473" s="73">
        <v>6.0329999999999799</v>
      </c>
      <c r="D473" s="70" t="s">
        <v>575</v>
      </c>
      <c r="E473" s="72" t="s">
        <v>628</v>
      </c>
      <c r="F473" s="72" t="s">
        <v>122</v>
      </c>
      <c r="G473" s="72" t="s">
        <v>629</v>
      </c>
      <c r="H473" s="70" t="s">
        <v>133</v>
      </c>
      <c r="I473" s="72" t="s">
        <v>77</v>
      </c>
      <c r="J473" s="70" t="s">
        <v>146</v>
      </c>
      <c r="K473" s="72" t="s">
        <v>27</v>
      </c>
      <c r="L473" s="72" t="s">
        <v>34</v>
      </c>
      <c r="M473" s="81"/>
      <c r="N473" s="81"/>
    </row>
    <row r="474" spans="1:14" s="27" customFormat="1" ht="28.8" x14ac:dyDescent="0.3">
      <c r="A474" s="70" t="s">
        <v>71</v>
      </c>
      <c r="B474" s="70">
        <v>6</v>
      </c>
      <c r="C474" s="73">
        <v>6.0339999999999803</v>
      </c>
      <c r="D474" s="70" t="s">
        <v>575</v>
      </c>
      <c r="E474" s="72" t="s">
        <v>630</v>
      </c>
      <c r="F474" s="72" t="s">
        <v>122</v>
      </c>
      <c r="G474" s="72" t="s">
        <v>631</v>
      </c>
      <c r="H474" s="70" t="s">
        <v>133</v>
      </c>
      <c r="I474" s="72" t="s">
        <v>77</v>
      </c>
      <c r="J474" s="70" t="s">
        <v>146</v>
      </c>
      <c r="K474" s="72" t="s">
        <v>27</v>
      </c>
      <c r="L474" s="72" t="s">
        <v>34</v>
      </c>
      <c r="M474" s="81"/>
      <c r="N474" s="81"/>
    </row>
    <row r="475" spans="1:14" s="27" customFormat="1" ht="28.8" x14ac:dyDescent="0.3">
      <c r="A475" s="70" t="s">
        <v>110</v>
      </c>
      <c r="B475" s="70">
        <v>6</v>
      </c>
      <c r="C475" s="73">
        <v>6.0349999999999797</v>
      </c>
      <c r="D475" s="70" t="s">
        <v>575</v>
      </c>
      <c r="E475" s="72" t="s">
        <v>632</v>
      </c>
      <c r="F475" s="72" t="s">
        <v>122</v>
      </c>
      <c r="G475" s="72" t="s">
        <v>633</v>
      </c>
      <c r="H475" s="70" t="s">
        <v>133</v>
      </c>
      <c r="I475" s="72" t="s">
        <v>77</v>
      </c>
      <c r="J475" s="70" t="s">
        <v>146</v>
      </c>
      <c r="K475" s="72" t="s">
        <v>27</v>
      </c>
      <c r="L475" s="72" t="s">
        <v>34</v>
      </c>
      <c r="M475" s="81"/>
      <c r="N475" s="81"/>
    </row>
    <row r="476" spans="1:14" s="27" customFormat="1" ht="28.8" x14ac:dyDescent="0.3">
      <c r="A476" s="70" t="s">
        <v>593</v>
      </c>
      <c r="B476" s="70">
        <v>6</v>
      </c>
      <c r="C476" s="73">
        <v>6.03599999999998</v>
      </c>
      <c r="D476" s="70" t="s">
        <v>575</v>
      </c>
      <c r="E476" s="72" t="s">
        <v>634</v>
      </c>
      <c r="F476" s="72" t="s">
        <v>122</v>
      </c>
      <c r="G476" s="72" t="s">
        <v>635</v>
      </c>
      <c r="H476" s="70" t="s">
        <v>133</v>
      </c>
      <c r="I476" s="72" t="s">
        <v>77</v>
      </c>
      <c r="J476" s="70" t="s">
        <v>146</v>
      </c>
      <c r="K476" s="72" t="s">
        <v>27</v>
      </c>
      <c r="L476" s="72" t="s">
        <v>34</v>
      </c>
      <c r="M476" s="81"/>
      <c r="N476" s="81"/>
    </row>
    <row r="477" spans="1:14" s="27" customFormat="1" ht="28.8" x14ac:dyDescent="0.3">
      <c r="A477" s="70" t="s">
        <v>71</v>
      </c>
      <c r="B477" s="70">
        <v>6</v>
      </c>
      <c r="C477" s="73">
        <v>6.0369999999999804</v>
      </c>
      <c r="D477" s="72" t="s">
        <v>575</v>
      </c>
      <c r="E477" s="72" t="s">
        <v>129</v>
      </c>
      <c r="F477" s="72" t="s">
        <v>122</v>
      </c>
      <c r="G477" s="72" t="s">
        <v>636</v>
      </c>
      <c r="H477" s="70" t="s">
        <v>131</v>
      </c>
      <c r="I477" s="72" t="s">
        <v>153</v>
      </c>
      <c r="J477" s="70" t="s">
        <v>78</v>
      </c>
      <c r="K477" s="72" t="s">
        <v>27</v>
      </c>
      <c r="L477" s="72" t="s">
        <v>38</v>
      </c>
      <c r="M477" s="81"/>
      <c r="N477" s="81"/>
    </row>
    <row r="478" spans="1:14" s="27" customFormat="1" ht="28.8" x14ac:dyDescent="0.3">
      <c r="A478" s="70" t="s">
        <v>71</v>
      </c>
      <c r="B478" s="70">
        <v>6</v>
      </c>
      <c r="C478" s="73">
        <v>6.0379999999999798</v>
      </c>
      <c r="D478" s="72" t="s">
        <v>575</v>
      </c>
      <c r="E478" s="72" t="s">
        <v>129</v>
      </c>
      <c r="F478" s="72" t="s">
        <v>122</v>
      </c>
      <c r="G478" s="72" t="s">
        <v>637</v>
      </c>
      <c r="H478" s="70" t="s">
        <v>131</v>
      </c>
      <c r="I478" s="72" t="s">
        <v>153</v>
      </c>
      <c r="J478" s="70" t="s">
        <v>78</v>
      </c>
      <c r="K478" s="72" t="s">
        <v>27</v>
      </c>
      <c r="L478" s="72" t="s">
        <v>38</v>
      </c>
      <c r="M478" s="81"/>
      <c r="N478" s="81"/>
    </row>
    <row r="479" spans="1:14" s="27" customFormat="1" ht="28.8" x14ac:dyDescent="0.3">
      <c r="A479" s="70" t="s">
        <v>71</v>
      </c>
      <c r="B479" s="70">
        <v>6</v>
      </c>
      <c r="C479" s="73">
        <v>6.0389999999999802</v>
      </c>
      <c r="D479" s="72" t="s">
        <v>575</v>
      </c>
      <c r="E479" s="72" t="s">
        <v>129</v>
      </c>
      <c r="F479" s="72" t="s">
        <v>122</v>
      </c>
      <c r="G479" s="72" t="s">
        <v>638</v>
      </c>
      <c r="H479" s="70" t="s">
        <v>131</v>
      </c>
      <c r="I479" s="72" t="s">
        <v>153</v>
      </c>
      <c r="J479" s="70" t="s">
        <v>78</v>
      </c>
      <c r="K479" s="72" t="s">
        <v>27</v>
      </c>
      <c r="L479" s="72" t="s">
        <v>38</v>
      </c>
      <c r="M479" s="81"/>
      <c r="N479" s="81"/>
    </row>
    <row r="480" spans="1:14" s="27" customFormat="1" ht="28.8" x14ac:dyDescent="0.3">
      <c r="A480" s="70" t="s">
        <v>71</v>
      </c>
      <c r="B480" s="70">
        <v>6</v>
      </c>
      <c r="C480" s="73">
        <v>6.0399999999999796</v>
      </c>
      <c r="D480" s="72" t="s">
        <v>575</v>
      </c>
      <c r="E480" s="72" t="s">
        <v>129</v>
      </c>
      <c r="F480" s="72" t="s">
        <v>122</v>
      </c>
      <c r="G480" s="72" t="s">
        <v>639</v>
      </c>
      <c r="H480" s="70" t="s">
        <v>131</v>
      </c>
      <c r="I480" s="72" t="s">
        <v>153</v>
      </c>
      <c r="J480" s="70" t="s">
        <v>78</v>
      </c>
      <c r="K480" s="72" t="s">
        <v>27</v>
      </c>
      <c r="L480" s="72" t="s">
        <v>38</v>
      </c>
      <c r="M480" s="81"/>
      <c r="N480" s="81"/>
    </row>
    <row r="481" spans="1:14" s="27" customFormat="1" ht="28.8" x14ac:dyDescent="0.3">
      <c r="A481" s="70" t="s">
        <v>71</v>
      </c>
      <c r="B481" s="70">
        <v>6</v>
      </c>
      <c r="C481" s="73">
        <v>6.0409999999999799</v>
      </c>
      <c r="D481" s="72" t="s">
        <v>575</v>
      </c>
      <c r="E481" s="72" t="s">
        <v>235</v>
      </c>
      <c r="F481" s="70" t="s">
        <v>122</v>
      </c>
      <c r="G481" s="72" t="s">
        <v>640</v>
      </c>
      <c r="H481" s="70" t="s">
        <v>131</v>
      </c>
      <c r="I481" s="72" t="s">
        <v>77</v>
      </c>
      <c r="J481" s="70" t="s">
        <v>78</v>
      </c>
      <c r="K481" s="72" t="s">
        <v>27</v>
      </c>
      <c r="L481" s="72" t="s">
        <v>38</v>
      </c>
      <c r="M481" s="81"/>
      <c r="N481" s="81"/>
    </row>
    <row r="482" spans="1:14" s="27" customFormat="1" ht="28.8" x14ac:dyDescent="0.3">
      <c r="A482" s="70" t="s">
        <v>71</v>
      </c>
      <c r="B482" s="70">
        <v>6</v>
      </c>
      <c r="C482" s="73">
        <v>6.0419999999999803</v>
      </c>
      <c r="D482" s="72" t="s">
        <v>575</v>
      </c>
      <c r="E482" s="72" t="s">
        <v>235</v>
      </c>
      <c r="F482" s="70" t="s">
        <v>74</v>
      </c>
      <c r="G482" s="72" t="s">
        <v>641</v>
      </c>
      <c r="H482" s="70" t="s">
        <v>131</v>
      </c>
      <c r="I482" s="72" t="s">
        <v>153</v>
      </c>
      <c r="J482" s="70" t="s">
        <v>78</v>
      </c>
      <c r="K482" s="72" t="s">
        <v>27</v>
      </c>
      <c r="L482" s="72" t="s">
        <v>34</v>
      </c>
      <c r="M482" s="81"/>
      <c r="N482" s="81"/>
    </row>
    <row r="483" spans="1:14" s="27" customFormat="1" ht="28.8" x14ac:dyDescent="0.3">
      <c r="A483" s="70" t="s">
        <v>71</v>
      </c>
      <c r="B483" s="70">
        <v>6</v>
      </c>
      <c r="C483" s="73">
        <v>6.0429999999999797</v>
      </c>
      <c r="D483" s="72" t="s">
        <v>575</v>
      </c>
      <c r="E483" s="72" t="s">
        <v>235</v>
      </c>
      <c r="F483" s="70" t="s">
        <v>74</v>
      </c>
      <c r="G483" s="72" t="s">
        <v>642</v>
      </c>
      <c r="H483" s="70" t="s">
        <v>131</v>
      </c>
      <c r="I483" s="72" t="s">
        <v>77</v>
      </c>
      <c r="J483" s="70" t="s">
        <v>78</v>
      </c>
      <c r="K483" s="72" t="s">
        <v>27</v>
      </c>
      <c r="L483" s="72" t="s">
        <v>38</v>
      </c>
      <c r="M483" s="81"/>
      <c r="N483" s="81"/>
    </row>
    <row r="484" spans="1:14" s="27" customFormat="1" ht="28.8" x14ac:dyDescent="0.3">
      <c r="A484" s="70" t="s">
        <v>71</v>
      </c>
      <c r="B484" s="70">
        <v>6</v>
      </c>
      <c r="C484" s="73">
        <v>6.0439999999999801</v>
      </c>
      <c r="D484" s="72" t="s">
        <v>575</v>
      </c>
      <c r="E484" s="72" t="s">
        <v>235</v>
      </c>
      <c r="F484" s="70" t="s">
        <v>74</v>
      </c>
      <c r="G484" s="72" t="s">
        <v>643</v>
      </c>
      <c r="H484" s="70" t="s">
        <v>131</v>
      </c>
      <c r="I484" s="72" t="s">
        <v>77</v>
      </c>
      <c r="J484" s="70" t="s">
        <v>78</v>
      </c>
      <c r="K484" s="72" t="s">
        <v>27</v>
      </c>
      <c r="L484" s="72" t="s">
        <v>38</v>
      </c>
      <c r="M484" s="81"/>
      <c r="N484" s="81"/>
    </row>
    <row r="485" spans="1:14" s="27" customFormat="1" ht="144" x14ac:dyDescent="0.3">
      <c r="A485" s="70" t="s">
        <v>71</v>
      </c>
      <c r="B485" s="70">
        <v>6</v>
      </c>
      <c r="C485" s="73">
        <v>6.0449999999999804</v>
      </c>
      <c r="D485" s="72" t="s">
        <v>575</v>
      </c>
      <c r="E485" s="72" t="s">
        <v>235</v>
      </c>
      <c r="F485" s="70" t="s">
        <v>122</v>
      </c>
      <c r="G485" s="72" t="s">
        <v>644</v>
      </c>
      <c r="H485" s="70" t="s">
        <v>131</v>
      </c>
      <c r="I485" s="72" t="s">
        <v>77</v>
      </c>
      <c r="J485" s="70" t="s">
        <v>78</v>
      </c>
      <c r="K485" s="72" t="s">
        <v>27</v>
      </c>
      <c r="L485" s="72" t="s">
        <v>38</v>
      </c>
      <c r="M485" s="81"/>
      <c r="N485" s="81"/>
    </row>
    <row r="486" spans="1:14" s="27" customFormat="1" ht="28.8" x14ac:dyDescent="0.3">
      <c r="A486" s="70" t="s">
        <v>71</v>
      </c>
      <c r="B486" s="70">
        <v>6</v>
      </c>
      <c r="C486" s="73">
        <v>6.0459999999999798</v>
      </c>
      <c r="D486" s="72" t="s">
        <v>575</v>
      </c>
      <c r="E486" s="72" t="s">
        <v>235</v>
      </c>
      <c r="F486" s="70" t="s">
        <v>122</v>
      </c>
      <c r="G486" s="72" t="s">
        <v>645</v>
      </c>
      <c r="H486" s="70" t="s">
        <v>131</v>
      </c>
      <c r="I486" s="72" t="s">
        <v>77</v>
      </c>
      <c r="J486" s="70" t="s">
        <v>78</v>
      </c>
      <c r="K486" s="72" t="s">
        <v>27</v>
      </c>
      <c r="L486" s="72" t="s">
        <v>38</v>
      </c>
      <c r="M486" s="81"/>
      <c r="N486" s="81"/>
    </row>
    <row r="487" spans="1:14" s="27" customFormat="1" ht="72" x14ac:dyDescent="0.3">
      <c r="A487" s="70" t="s">
        <v>71</v>
      </c>
      <c r="B487" s="70">
        <v>6</v>
      </c>
      <c r="C487" s="73">
        <v>6.0469999999999704</v>
      </c>
      <c r="D487" s="72" t="s">
        <v>575</v>
      </c>
      <c r="E487" s="72" t="s">
        <v>235</v>
      </c>
      <c r="F487" s="70" t="s">
        <v>122</v>
      </c>
      <c r="G487" s="72" t="s">
        <v>646</v>
      </c>
      <c r="H487" s="70" t="s">
        <v>131</v>
      </c>
      <c r="I487" s="72" t="s">
        <v>77</v>
      </c>
      <c r="J487" s="70" t="s">
        <v>78</v>
      </c>
      <c r="K487" s="72" t="s">
        <v>27</v>
      </c>
      <c r="L487" s="72" t="s">
        <v>38</v>
      </c>
      <c r="M487" s="81"/>
      <c r="N487" s="81"/>
    </row>
    <row r="488" spans="1:14" s="27" customFormat="1" ht="28.8" x14ac:dyDescent="0.3">
      <c r="A488" s="70" t="s">
        <v>110</v>
      </c>
      <c r="B488" s="70">
        <v>6</v>
      </c>
      <c r="C488" s="73">
        <v>6.0479999999999698</v>
      </c>
      <c r="D488" s="72" t="s">
        <v>575</v>
      </c>
      <c r="E488" s="72" t="s">
        <v>235</v>
      </c>
      <c r="F488" s="70" t="s">
        <v>122</v>
      </c>
      <c r="G488" s="72" t="s">
        <v>647</v>
      </c>
      <c r="H488" s="70" t="s">
        <v>131</v>
      </c>
      <c r="I488" s="72" t="s">
        <v>77</v>
      </c>
      <c r="J488" s="70" t="s">
        <v>78</v>
      </c>
      <c r="K488" s="72" t="s">
        <v>27</v>
      </c>
      <c r="L488" s="72" t="s">
        <v>38</v>
      </c>
      <c r="M488" s="81"/>
      <c r="N488" s="81"/>
    </row>
    <row r="489" spans="1:14" s="27" customFormat="1" ht="28.8" x14ac:dyDescent="0.3">
      <c r="A489" s="70" t="s">
        <v>110</v>
      </c>
      <c r="B489" s="70">
        <v>6</v>
      </c>
      <c r="C489" s="73">
        <v>6.0489999999999702</v>
      </c>
      <c r="D489" s="72" t="s">
        <v>575</v>
      </c>
      <c r="E489" s="72" t="s">
        <v>235</v>
      </c>
      <c r="F489" s="70" t="s">
        <v>122</v>
      </c>
      <c r="G489" s="72" t="s">
        <v>648</v>
      </c>
      <c r="H489" s="70" t="s">
        <v>131</v>
      </c>
      <c r="I489" s="72" t="s">
        <v>77</v>
      </c>
      <c r="J489" s="70" t="s">
        <v>78</v>
      </c>
      <c r="K489" s="72" t="s">
        <v>27</v>
      </c>
      <c r="L489" s="72" t="s">
        <v>38</v>
      </c>
      <c r="M489" s="81"/>
      <c r="N489" s="81"/>
    </row>
    <row r="490" spans="1:14" s="27" customFormat="1" ht="28.8" x14ac:dyDescent="0.3">
      <c r="A490" s="70" t="s">
        <v>110</v>
      </c>
      <c r="B490" s="70">
        <v>6</v>
      </c>
      <c r="C490" s="73">
        <v>6.0499999999999696</v>
      </c>
      <c r="D490" s="72" t="s">
        <v>575</v>
      </c>
      <c r="E490" s="72" t="s">
        <v>235</v>
      </c>
      <c r="F490" s="70" t="s">
        <v>122</v>
      </c>
      <c r="G490" s="72" t="s">
        <v>649</v>
      </c>
      <c r="H490" s="70" t="s">
        <v>131</v>
      </c>
      <c r="I490" s="72" t="s">
        <v>77</v>
      </c>
      <c r="J490" s="70" t="s">
        <v>78</v>
      </c>
      <c r="K490" s="72" t="s">
        <v>27</v>
      </c>
      <c r="L490" s="72" t="s">
        <v>38</v>
      </c>
      <c r="M490" s="81"/>
      <c r="N490" s="81"/>
    </row>
    <row r="491" spans="1:14" s="27" customFormat="1" ht="28.8" x14ac:dyDescent="0.3">
      <c r="A491" s="70" t="s">
        <v>110</v>
      </c>
      <c r="B491" s="70">
        <v>6</v>
      </c>
      <c r="C491" s="73">
        <v>6.05099999999997</v>
      </c>
      <c r="D491" s="72" t="s">
        <v>575</v>
      </c>
      <c r="E491" s="72" t="s">
        <v>235</v>
      </c>
      <c r="F491" s="70" t="s">
        <v>122</v>
      </c>
      <c r="G491" s="72" t="s">
        <v>650</v>
      </c>
      <c r="H491" s="70" t="s">
        <v>131</v>
      </c>
      <c r="I491" s="72" t="s">
        <v>77</v>
      </c>
      <c r="J491" s="70" t="s">
        <v>78</v>
      </c>
      <c r="K491" s="72" t="s">
        <v>27</v>
      </c>
      <c r="L491" s="72" t="s">
        <v>38</v>
      </c>
      <c r="M491" s="81"/>
      <c r="N491" s="81"/>
    </row>
    <row r="492" spans="1:14" s="27" customFormat="1" ht="28.8" x14ac:dyDescent="0.3">
      <c r="A492" s="70" t="s">
        <v>110</v>
      </c>
      <c r="B492" s="70">
        <v>6</v>
      </c>
      <c r="C492" s="73">
        <v>6.0519999999999703</v>
      </c>
      <c r="D492" s="72" t="s">
        <v>575</v>
      </c>
      <c r="E492" s="72" t="s">
        <v>235</v>
      </c>
      <c r="F492" s="70" t="s">
        <v>122</v>
      </c>
      <c r="G492" s="72" t="s">
        <v>651</v>
      </c>
      <c r="H492" s="70" t="s">
        <v>131</v>
      </c>
      <c r="I492" s="72" t="s">
        <v>77</v>
      </c>
      <c r="J492" s="70" t="s">
        <v>78</v>
      </c>
      <c r="K492" s="72" t="s">
        <v>27</v>
      </c>
      <c r="L492" s="72" t="s">
        <v>38</v>
      </c>
      <c r="M492" s="81"/>
      <c r="N492" s="81"/>
    </row>
    <row r="493" spans="1:14" s="27" customFormat="1" ht="28.8" x14ac:dyDescent="0.3">
      <c r="A493" s="70" t="s">
        <v>110</v>
      </c>
      <c r="B493" s="70">
        <v>6</v>
      </c>
      <c r="C493" s="73">
        <v>6.0529999999999697</v>
      </c>
      <c r="D493" s="72" t="s">
        <v>575</v>
      </c>
      <c r="E493" s="72" t="s">
        <v>235</v>
      </c>
      <c r="F493" s="70" t="s">
        <v>122</v>
      </c>
      <c r="G493" s="72" t="s">
        <v>652</v>
      </c>
      <c r="H493" s="70" t="s">
        <v>131</v>
      </c>
      <c r="I493" s="72" t="s">
        <v>77</v>
      </c>
      <c r="J493" s="70" t="s">
        <v>78</v>
      </c>
      <c r="K493" s="72" t="s">
        <v>27</v>
      </c>
      <c r="L493" s="72" t="s">
        <v>38</v>
      </c>
      <c r="M493" s="81"/>
      <c r="N493" s="81"/>
    </row>
    <row r="494" spans="1:14" s="27" customFormat="1" ht="28.8" x14ac:dyDescent="0.3">
      <c r="A494" s="70" t="s">
        <v>110</v>
      </c>
      <c r="B494" s="70">
        <v>6</v>
      </c>
      <c r="C494" s="73">
        <v>6.0539999999999701</v>
      </c>
      <c r="D494" s="72" t="s">
        <v>575</v>
      </c>
      <c r="E494" s="72" t="s">
        <v>235</v>
      </c>
      <c r="F494" s="70" t="s">
        <v>122</v>
      </c>
      <c r="G494" s="72" t="s">
        <v>653</v>
      </c>
      <c r="H494" s="70" t="s">
        <v>131</v>
      </c>
      <c r="I494" s="72" t="s">
        <v>77</v>
      </c>
      <c r="J494" s="70" t="s">
        <v>78</v>
      </c>
      <c r="K494" s="72" t="s">
        <v>27</v>
      </c>
      <c r="L494" s="72" t="s">
        <v>38</v>
      </c>
      <c r="M494" s="81"/>
      <c r="N494" s="81"/>
    </row>
    <row r="495" spans="1:14" s="27" customFormat="1" ht="28.8" x14ac:dyDescent="0.3">
      <c r="A495" s="70" t="s">
        <v>110</v>
      </c>
      <c r="B495" s="70">
        <v>6</v>
      </c>
      <c r="C495" s="73">
        <v>6.0549999999999704</v>
      </c>
      <c r="D495" s="72" t="s">
        <v>575</v>
      </c>
      <c r="E495" s="72" t="s">
        <v>235</v>
      </c>
      <c r="F495" s="70" t="s">
        <v>122</v>
      </c>
      <c r="G495" s="72" t="s">
        <v>654</v>
      </c>
      <c r="H495" s="70" t="s">
        <v>131</v>
      </c>
      <c r="I495" s="72" t="s">
        <v>77</v>
      </c>
      <c r="J495" s="70" t="s">
        <v>78</v>
      </c>
      <c r="K495" s="72" t="s">
        <v>27</v>
      </c>
      <c r="L495" s="72" t="s">
        <v>38</v>
      </c>
      <c r="M495" s="81"/>
      <c r="N495" s="81"/>
    </row>
    <row r="496" spans="1:14" s="27" customFormat="1" ht="28.8" x14ac:dyDescent="0.3">
      <c r="A496" s="70" t="s">
        <v>110</v>
      </c>
      <c r="B496" s="70">
        <v>6</v>
      </c>
      <c r="C496" s="73">
        <v>6.0559999999999699</v>
      </c>
      <c r="D496" s="72" t="s">
        <v>575</v>
      </c>
      <c r="E496" s="72" t="s">
        <v>235</v>
      </c>
      <c r="F496" s="70" t="s">
        <v>122</v>
      </c>
      <c r="G496" s="72" t="s">
        <v>655</v>
      </c>
      <c r="H496" s="70" t="s">
        <v>131</v>
      </c>
      <c r="I496" s="72" t="s">
        <v>77</v>
      </c>
      <c r="J496" s="70" t="s">
        <v>78</v>
      </c>
      <c r="K496" s="72" t="s">
        <v>27</v>
      </c>
      <c r="L496" s="72" t="s">
        <v>38</v>
      </c>
      <c r="M496" s="81"/>
      <c r="N496" s="81"/>
    </row>
    <row r="497" spans="1:14" s="27" customFormat="1" ht="28.8" x14ac:dyDescent="0.3">
      <c r="A497" s="70" t="s">
        <v>110</v>
      </c>
      <c r="B497" s="70">
        <v>6</v>
      </c>
      <c r="C497" s="73">
        <v>6.0569999999999702</v>
      </c>
      <c r="D497" s="72" t="s">
        <v>575</v>
      </c>
      <c r="E497" s="72" t="s">
        <v>235</v>
      </c>
      <c r="F497" s="70" t="s">
        <v>122</v>
      </c>
      <c r="G497" s="72" t="s">
        <v>656</v>
      </c>
      <c r="H497" s="70" t="s">
        <v>131</v>
      </c>
      <c r="I497" s="72" t="s">
        <v>224</v>
      </c>
      <c r="J497" s="70" t="s">
        <v>78</v>
      </c>
      <c r="K497" s="72" t="s">
        <v>27</v>
      </c>
      <c r="L497" s="72" t="s">
        <v>38</v>
      </c>
      <c r="M497" s="81"/>
      <c r="N497" s="81"/>
    </row>
    <row r="498" spans="1:14" s="27" customFormat="1" ht="302.39999999999998" x14ac:dyDescent="0.3">
      <c r="A498" s="70" t="s">
        <v>657</v>
      </c>
      <c r="B498" s="70">
        <v>6</v>
      </c>
      <c r="C498" s="73">
        <v>6.0579999999999696</v>
      </c>
      <c r="D498" s="72" t="s">
        <v>575</v>
      </c>
      <c r="E498" s="72" t="s">
        <v>235</v>
      </c>
      <c r="F498" s="70" t="s">
        <v>122</v>
      </c>
      <c r="G498" s="72" t="s">
        <v>658</v>
      </c>
      <c r="H498" s="70" t="s">
        <v>131</v>
      </c>
      <c r="I498" s="72" t="s">
        <v>77</v>
      </c>
      <c r="J498" s="70" t="s">
        <v>78</v>
      </c>
      <c r="K498" s="72" t="s">
        <v>27</v>
      </c>
      <c r="L498" s="72" t="s">
        <v>38</v>
      </c>
      <c r="M498" s="81"/>
      <c r="N498" s="81"/>
    </row>
    <row r="499" spans="1:14" s="27" customFormat="1" ht="28.8" x14ac:dyDescent="0.3">
      <c r="A499" s="70" t="s">
        <v>110</v>
      </c>
      <c r="B499" s="70">
        <v>6</v>
      </c>
      <c r="C499" s="73">
        <v>6.05899999999997</v>
      </c>
      <c r="D499" s="72" t="s">
        <v>575</v>
      </c>
      <c r="E499" s="72" t="s">
        <v>235</v>
      </c>
      <c r="F499" s="70" t="s">
        <v>122</v>
      </c>
      <c r="G499" s="72" t="s">
        <v>659</v>
      </c>
      <c r="H499" s="70" t="s">
        <v>131</v>
      </c>
      <c r="I499" s="72" t="s">
        <v>77</v>
      </c>
      <c r="J499" s="70" t="s">
        <v>78</v>
      </c>
      <c r="K499" s="72" t="s">
        <v>27</v>
      </c>
      <c r="L499" s="72" t="s">
        <v>38</v>
      </c>
      <c r="M499" s="81"/>
      <c r="N499" s="81"/>
    </row>
    <row r="500" spans="1:14" s="27" customFormat="1" ht="28.8" x14ac:dyDescent="0.3">
      <c r="A500" s="70" t="s">
        <v>100</v>
      </c>
      <c r="B500" s="70">
        <v>6</v>
      </c>
      <c r="C500" s="73">
        <v>6.0599999999999703</v>
      </c>
      <c r="D500" s="72" t="s">
        <v>575</v>
      </c>
      <c r="E500" s="72" t="s">
        <v>235</v>
      </c>
      <c r="F500" s="70" t="s">
        <v>122</v>
      </c>
      <c r="G500" s="72" t="s">
        <v>660</v>
      </c>
      <c r="H500" s="70" t="s">
        <v>131</v>
      </c>
      <c r="I500" s="72" t="s">
        <v>77</v>
      </c>
      <c r="J500" s="70" t="s">
        <v>78</v>
      </c>
      <c r="K500" s="72" t="s">
        <v>27</v>
      </c>
      <c r="L500" s="72" t="s">
        <v>38</v>
      </c>
      <c r="M500" s="81"/>
      <c r="N500" s="81"/>
    </row>
    <row r="501" spans="1:14" s="27" customFormat="1" ht="28.8" x14ac:dyDescent="0.3">
      <c r="A501" s="70" t="s">
        <v>100</v>
      </c>
      <c r="B501" s="70">
        <v>6</v>
      </c>
      <c r="C501" s="73">
        <v>6.0609999999999697</v>
      </c>
      <c r="D501" s="72" t="s">
        <v>575</v>
      </c>
      <c r="E501" s="72" t="s">
        <v>235</v>
      </c>
      <c r="F501" s="70" t="s">
        <v>122</v>
      </c>
      <c r="G501" s="72" t="s">
        <v>661</v>
      </c>
      <c r="H501" s="70" t="s">
        <v>131</v>
      </c>
      <c r="I501" s="72" t="s">
        <v>77</v>
      </c>
      <c r="J501" s="70" t="s">
        <v>78</v>
      </c>
      <c r="K501" s="72" t="s">
        <v>27</v>
      </c>
      <c r="L501" s="72" t="s">
        <v>38</v>
      </c>
      <c r="M501" s="81"/>
      <c r="N501" s="81"/>
    </row>
    <row r="502" spans="1:14" s="27" customFormat="1" ht="28.8" x14ac:dyDescent="0.3">
      <c r="A502" s="70" t="s">
        <v>100</v>
      </c>
      <c r="B502" s="70">
        <v>6</v>
      </c>
      <c r="C502" s="73">
        <v>6.0619999999999701</v>
      </c>
      <c r="D502" s="72" t="s">
        <v>575</v>
      </c>
      <c r="E502" s="72" t="s">
        <v>235</v>
      </c>
      <c r="F502" s="70" t="s">
        <v>122</v>
      </c>
      <c r="G502" s="72" t="s">
        <v>662</v>
      </c>
      <c r="H502" s="70" t="s">
        <v>131</v>
      </c>
      <c r="I502" s="72" t="s">
        <v>77</v>
      </c>
      <c r="J502" s="70" t="s">
        <v>78</v>
      </c>
      <c r="K502" s="72" t="s">
        <v>27</v>
      </c>
      <c r="L502" s="72" t="s">
        <v>38</v>
      </c>
      <c r="M502" s="81"/>
      <c r="N502" s="81"/>
    </row>
    <row r="503" spans="1:14" s="27" customFormat="1" ht="28.8" x14ac:dyDescent="0.3">
      <c r="A503" s="70" t="s">
        <v>100</v>
      </c>
      <c r="B503" s="70">
        <v>6</v>
      </c>
      <c r="C503" s="73">
        <v>6.0629999999999704</v>
      </c>
      <c r="D503" s="72" t="s">
        <v>575</v>
      </c>
      <c r="E503" s="72" t="s">
        <v>235</v>
      </c>
      <c r="F503" s="70" t="s">
        <v>122</v>
      </c>
      <c r="G503" s="72" t="s">
        <v>663</v>
      </c>
      <c r="H503" s="70" t="s">
        <v>131</v>
      </c>
      <c r="I503" s="72" t="s">
        <v>77</v>
      </c>
      <c r="J503" s="70" t="s">
        <v>78</v>
      </c>
      <c r="K503" s="72" t="s">
        <v>27</v>
      </c>
      <c r="L503" s="72" t="s">
        <v>38</v>
      </c>
      <c r="M503" s="81"/>
      <c r="N503" s="81"/>
    </row>
    <row r="504" spans="1:14" s="27" customFormat="1" ht="28.8" x14ac:dyDescent="0.3">
      <c r="A504" s="70" t="s">
        <v>100</v>
      </c>
      <c r="B504" s="70">
        <v>6</v>
      </c>
      <c r="C504" s="73">
        <v>6.0639999999999699</v>
      </c>
      <c r="D504" s="72" t="s">
        <v>575</v>
      </c>
      <c r="E504" s="72" t="s">
        <v>235</v>
      </c>
      <c r="F504" s="70" t="s">
        <v>122</v>
      </c>
      <c r="G504" s="72" t="s">
        <v>664</v>
      </c>
      <c r="H504" s="70" t="s">
        <v>131</v>
      </c>
      <c r="I504" s="72" t="s">
        <v>77</v>
      </c>
      <c r="J504" s="70" t="s">
        <v>78</v>
      </c>
      <c r="K504" s="72" t="s">
        <v>27</v>
      </c>
      <c r="L504" s="72" t="s">
        <v>38</v>
      </c>
      <c r="M504" s="81"/>
      <c r="N504" s="81"/>
    </row>
    <row r="505" spans="1:14" s="27" customFormat="1" ht="28.8" x14ac:dyDescent="0.3">
      <c r="A505" s="70" t="s">
        <v>71</v>
      </c>
      <c r="B505" s="70">
        <v>6</v>
      </c>
      <c r="C505" s="73">
        <v>6.0649999999999604</v>
      </c>
      <c r="D505" s="72" t="s">
        <v>575</v>
      </c>
      <c r="E505" s="72" t="s">
        <v>235</v>
      </c>
      <c r="F505" s="70" t="s">
        <v>122</v>
      </c>
      <c r="G505" s="72" t="s">
        <v>665</v>
      </c>
      <c r="H505" s="70" t="s">
        <v>131</v>
      </c>
      <c r="I505" s="72" t="s">
        <v>77</v>
      </c>
      <c r="J505" s="70" t="s">
        <v>78</v>
      </c>
      <c r="K505" s="72" t="s">
        <v>27</v>
      </c>
      <c r="L505" s="72" t="s">
        <v>38</v>
      </c>
      <c r="M505" s="81"/>
      <c r="N505" s="81"/>
    </row>
    <row r="506" spans="1:14" s="27" customFormat="1" ht="28.8" x14ac:dyDescent="0.3">
      <c r="A506" s="70" t="s">
        <v>71</v>
      </c>
      <c r="B506" s="70">
        <v>6</v>
      </c>
      <c r="C506" s="73">
        <v>6.0659999999999599</v>
      </c>
      <c r="D506" s="72" t="s">
        <v>575</v>
      </c>
      <c r="E506" s="72" t="s">
        <v>240</v>
      </c>
      <c r="F506" s="70" t="s">
        <v>122</v>
      </c>
      <c r="G506" s="72" t="s">
        <v>666</v>
      </c>
      <c r="H506" s="70" t="s">
        <v>131</v>
      </c>
      <c r="I506" s="72" t="s">
        <v>77</v>
      </c>
      <c r="J506" s="70" t="s">
        <v>78</v>
      </c>
      <c r="K506" s="72" t="s">
        <v>27</v>
      </c>
      <c r="L506" s="72" t="s">
        <v>38</v>
      </c>
      <c r="M506" s="81"/>
      <c r="N506" s="81"/>
    </row>
    <row r="507" spans="1:14" s="27" customFormat="1" ht="28.8" x14ac:dyDescent="0.3">
      <c r="A507" s="70" t="s">
        <v>71</v>
      </c>
      <c r="B507" s="70">
        <v>6</v>
      </c>
      <c r="C507" s="73">
        <v>6.0669999999999602</v>
      </c>
      <c r="D507" s="72" t="s">
        <v>575</v>
      </c>
      <c r="E507" s="72" t="s">
        <v>240</v>
      </c>
      <c r="F507" s="70" t="s">
        <v>122</v>
      </c>
      <c r="G507" s="72" t="s">
        <v>667</v>
      </c>
      <c r="H507" s="70" t="s">
        <v>131</v>
      </c>
      <c r="I507" s="72" t="s">
        <v>77</v>
      </c>
      <c r="J507" s="70" t="s">
        <v>78</v>
      </c>
      <c r="K507" s="72" t="s">
        <v>27</v>
      </c>
      <c r="L507" s="72" t="s">
        <v>38</v>
      </c>
      <c r="M507" s="81"/>
      <c r="N507" s="81"/>
    </row>
    <row r="508" spans="1:14" s="27" customFormat="1" ht="28.8" x14ac:dyDescent="0.3">
      <c r="A508" s="70" t="s">
        <v>71</v>
      </c>
      <c r="B508" s="70">
        <v>6</v>
      </c>
      <c r="C508" s="73">
        <v>6.0679999999999596</v>
      </c>
      <c r="D508" s="72" t="s">
        <v>575</v>
      </c>
      <c r="E508" s="72" t="s">
        <v>240</v>
      </c>
      <c r="F508" s="70" t="s">
        <v>122</v>
      </c>
      <c r="G508" s="72" t="s">
        <v>668</v>
      </c>
      <c r="H508" s="70" t="s">
        <v>131</v>
      </c>
      <c r="I508" s="72" t="s">
        <v>77</v>
      </c>
      <c r="J508" s="70" t="s">
        <v>78</v>
      </c>
      <c r="K508" s="72" t="s">
        <v>27</v>
      </c>
      <c r="L508" s="72" t="s">
        <v>38</v>
      </c>
      <c r="M508" s="81"/>
      <c r="N508" s="81"/>
    </row>
    <row r="509" spans="1:14" s="27" customFormat="1" ht="28.8" x14ac:dyDescent="0.3">
      <c r="A509" s="70" t="s">
        <v>71</v>
      </c>
      <c r="B509" s="70">
        <v>6</v>
      </c>
      <c r="C509" s="73">
        <v>6.06899999999996</v>
      </c>
      <c r="D509" s="72" t="s">
        <v>575</v>
      </c>
      <c r="E509" s="72" t="s">
        <v>240</v>
      </c>
      <c r="F509" s="70" t="s">
        <v>122</v>
      </c>
      <c r="G509" s="72" t="s">
        <v>669</v>
      </c>
      <c r="H509" s="70" t="s">
        <v>131</v>
      </c>
      <c r="I509" s="72" t="s">
        <v>77</v>
      </c>
      <c r="J509" s="70" t="s">
        <v>78</v>
      </c>
      <c r="K509" s="72" t="s">
        <v>27</v>
      </c>
      <c r="L509" s="72" t="s">
        <v>38</v>
      </c>
      <c r="M509" s="81"/>
      <c r="N509" s="81"/>
    </row>
    <row r="510" spans="1:14" s="27" customFormat="1" ht="28.8" x14ac:dyDescent="0.3">
      <c r="A510" s="70" t="s">
        <v>71</v>
      </c>
      <c r="B510" s="70">
        <v>6</v>
      </c>
      <c r="C510" s="73">
        <v>6.0699999999999603</v>
      </c>
      <c r="D510" s="72" t="s">
        <v>575</v>
      </c>
      <c r="E510" s="72" t="s">
        <v>240</v>
      </c>
      <c r="F510" s="70" t="s">
        <v>122</v>
      </c>
      <c r="G510" s="72" t="s">
        <v>670</v>
      </c>
      <c r="H510" s="70" t="s">
        <v>131</v>
      </c>
      <c r="I510" s="72" t="s">
        <v>77</v>
      </c>
      <c r="J510" s="70" t="s">
        <v>78</v>
      </c>
      <c r="K510" s="72" t="s">
        <v>27</v>
      </c>
      <c r="L510" s="72" t="s">
        <v>38</v>
      </c>
      <c r="M510" s="81"/>
      <c r="N510" s="81"/>
    </row>
    <row r="511" spans="1:14" s="27" customFormat="1" ht="28.8" x14ac:dyDescent="0.3">
      <c r="A511" s="70" t="s">
        <v>71</v>
      </c>
      <c r="B511" s="70">
        <v>6</v>
      </c>
      <c r="C511" s="73">
        <v>6.0709999999999598</v>
      </c>
      <c r="D511" s="72" t="s">
        <v>575</v>
      </c>
      <c r="E511" s="72" t="s">
        <v>240</v>
      </c>
      <c r="F511" s="70" t="s">
        <v>122</v>
      </c>
      <c r="G511" s="72" t="s">
        <v>671</v>
      </c>
      <c r="H511" s="70" t="s">
        <v>131</v>
      </c>
      <c r="I511" s="72" t="s">
        <v>77</v>
      </c>
      <c r="J511" s="70" t="s">
        <v>78</v>
      </c>
      <c r="K511" s="72" t="s">
        <v>27</v>
      </c>
      <c r="L511" s="72" t="s">
        <v>38</v>
      </c>
      <c r="M511" s="81"/>
      <c r="N511" s="81"/>
    </row>
    <row r="512" spans="1:14" s="27" customFormat="1" ht="28.8" x14ac:dyDescent="0.3">
      <c r="A512" s="70" t="s">
        <v>71</v>
      </c>
      <c r="B512" s="70">
        <v>6</v>
      </c>
      <c r="C512" s="73">
        <v>6.0719999999999601</v>
      </c>
      <c r="D512" s="72" t="s">
        <v>575</v>
      </c>
      <c r="E512" s="72" t="s">
        <v>240</v>
      </c>
      <c r="F512" s="70" t="s">
        <v>122</v>
      </c>
      <c r="G512" s="72" t="s">
        <v>672</v>
      </c>
      <c r="H512" s="70" t="s">
        <v>131</v>
      </c>
      <c r="I512" s="72" t="s">
        <v>77</v>
      </c>
      <c r="J512" s="70" t="s">
        <v>78</v>
      </c>
      <c r="K512" s="72" t="s">
        <v>27</v>
      </c>
      <c r="L512" s="72" t="s">
        <v>38</v>
      </c>
      <c r="M512" s="81"/>
      <c r="N512" s="81"/>
    </row>
    <row r="513" spans="1:14" s="27" customFormat="1" ht="28.8" x14ac:dyDescent="0.3">
      <c r="A513" s="70" t="s">
        <v>71</v>
      </c>
      <c r="B513" s="70">
        <v>6</v>
      </c>
      <c r="C513" s="73">
        <v>6.0729999999999604</v>
      </c>
      <c r="D513" s="72" t="s">
        <v>575</v>
      </c>
      <c r="E513" s="72" t="s">
        <v>240</v>
      </c>
      <c r="F513" s="70" t="s">
        <v>122</v>
      </c>
      <c r="G513" s="72" t="s">
        <v>673</v>
      </c>
      <c r="H513" s="70" t="s">
        <v>131</v>
      </c>
      <c r="I513" s="72" t="s">
        <v>77</v>
      </c>
      <c r="J513" s="70" t="s">
        <v>78</v>
      </c>
      <c r="K513" s="72" t="s">
        <v>27</v>
      </c>
      <c r="L513" s="72" t="s">
        <v>38</v>
      </c>
      <c r="M513" s="81"/>
      <c r="N513" s="81"/>
    </row>
    <row r="514" spans="1:14" s="27" customFormat="1" ht="28.8" x14ac:dyDescent="0.3">
      <c r="A514" s="70" t="s">
        <v>71</v>
      </c>
      <c r="B514" s="70">
        <v>6</v>
      </c>
      <c r="C514" s="73">
        <v>6.0739999999999599</v>
      </c>
      <c r="D514" s="72" t="s">
        <v>575</v>
      </c>
      <c r="E514" s="72" t="s">
        <v>240</v>
      </c>
      <c r="F514" s="70" t="s">
        <v>122</v>
      </c>
      <c r="G514" s="72" t="s">
        <v>674</v>
      </c>
      <c r="H514" s="70" t="s">
        <v>131</v>
      </c>
      <c r="I514" s="72" t="s">
        <v>77</v>
      </c>
      <c r="J514" s="70" t="s">
        <v>78</v>
      </c>
      <c r="K514" s="72" t="s">
        <v>27</v>
      </c>
      <c r="L514" s="72" t="s">
        <v>38</v>
      </c>
      <c r="M514" s="81"/>
      <c r="N514" s="81"/>
    </row>
    <row r="515" spans="1:14" s="27" customFormat="1" ht="28.8" x14ac:dyDescent="0.3">
      <c r="A515" s="70" t="s">
        <v>71</v>
      </c>
      <c r="B515" s="70">
        <v>6</v>
      </c>
      <c r="C515" s="73">
        <v>6.0749999999999602</v>
      </c>
      <c r="D515" s="72" t="s">
        <v>575</v>
      </c>
      <c r="E515" s="72" t="s">
        <v>240</v>
      </c>
      <c r="F515" s="70" t="s">
        <v>122</v>
      </c>
      <c r="G515" s="72" t="s">
        <v>675</v>
      </c>
      <c r="H515" s="70" t="s">
        <v>131</v>
      </c>
      <c r="I515" s="72" t="s">
        <v>77</v>
      </c>
      <c r="J515" s="70" t="s">
        <v>78</v>
      </c>
      <c r="K515" s="72" t="s">
        <v>27</v>
      </c>
      <c r="L515" s="72" t="s">
        <v>38</v>
      </c>
      <c r="M515" s="81"/>
      <c r="N515" s="81"/>
    </row>
    <row r="516" spans="1:14" s="27" customFormat="1" ht="28.8" x14ac:dyDescent="0.3">
      <c r="A516" s="70" t="s">
        <v>71</v>
      </c>
      <c r="B516" s="70">
        <v>6</v>
      </c>
      <c r="C516" s="73">
        <v>6.0759999999999597</v>
      </c>
      <c r="D516" s="72" t="s">
        <v>575</v>
      </c>
      <c r="E516" s="72" t="s">
        <v>240</v>
      </c>
      <c r="F516" s="70" t="s">
        <v>122</v>
      </c>
      <c r="G516" s="72" t="s">
        <v>676</v>
      </c>
      <c r="H516" s="70" t="s">
        <v>131</v>
      </c>
      <c r="I516" s="72" t="s">
        <v>77</v>
      </c>
      <c r="J516" s="70" t="s">
        <v>78</v>
      </c>
      <c r="K516" s="72" t="s">
        <v>27</v>
      </c>
      <c r="L516" s="72" t="s">
        <v>38</v>
      </c>
      <c r="M516" s="81"/>
      <c r="N516" s="81"/>
    </row>
    <row r="517" spans="1:14" s="27" customFormat="1" ht="28.8" x14ac:dyDescent="0.3">
      <c r="A517" s="70" t="s">
        <v>71</v>
      </c>
      <c r="B517" s="70">
        <v>6</v>
      </c>
      <c r="C517" s="73">
        <v>6.07699999999996</v>
      </c>
      <c r="D517" s="72" t="s">
        <v>575</v>
      </c>
      <c r="E517" s="72" t="s">
        <v>240</v>
      </c>
      <c r="F517" s="70" t="s">
        <v>122</v>
      </c>
      <c r="G517" s="72" t="s">
        <v>677</v>
      </c>
      <c r="H517" s="70" t="s">
        <v>131</v>
      </c>
      <c r="I517" s="72" t="s">
        <v>77</v>
      </c>
      <c r="J517" s="70" t="s">
        <v>78</v>
      </c>
      <c r="K517" s="72" t="s">
        <v>27</v>
      </c>
      <c r="L517" s="72" t="s">
        <v>38</v>
      </c>
      <c r="M517" s="81"/>
      <c r="N517" s="81"/>
    </row>
    <row r="518" spans="1:14" s="27" customFormat="1" ht="28.8" x14ac:dyDescent="0.3">
      <c r="A518" s="70" t="s">
        <v>110</v>
      </c>
      <c r="B518" s="70">
        <v>6</v>
      </c>
      <c r="C518" s="73">
        <v>6.0779999999999603</v>
      </c>
      <c r="D518" s="72" t="s">
        <v>575</v>
      </c>
      <c r="E518" s="72" t="s">
        <v>240</v>
      </c>
      <c r="F518" s="70" t="s">
        <v>122</v>
      </c>
      <c r="G518" s="72" t="s">
        <v>678</v>
      </c>
      <c r="H518" s="70" t="s">
        <v>131</v>
      </c>
      <c r="I518" s="72" t="s">
        <v>153</v>
      </c>
      <c r="J518" s="70" t="s">
        <v>78</v>
      </c>
      <c r="K518" s="72" t="s">
        <v>27</v>
      </c>
      <c r="L518" s="72" t="s">
        <v>38</v>
      </c>
      <c r="M518" s="81"/>
      <c r="N518" s="81"/>
    </row>
    <row r="519" spans="1:14" s="27" customFormat="1" ht="28.8" x14ac:dyDescent="0.3">
      <c r="A519" s="70" t="s">
        <v>110</v>
      </c>
      <c r="B519" s="70">
        <v>6</v>
      </c>
      <c r="C519" s="73">
        <v>6.0789999999999598</v>
      </c>
      <c r="D519" s="72" t="s">
        <v>575</v>
      </c>
      <c r="E519" s="72" t="s">
        <v>240</v>
      </c>
      <c r="F519" s="70" t="s">
        <v>122</v>
      </c>
      <c r="G519" s="72" t="s">
        <v>679</v>
      </c>
      <c r="H519" s="70" t="s">
        <v>131</v>
      </c>
      <c r="I519" s="72" t="s">
        <v>153</v>
      </c>
      <c r="J519" s="70" t="s">
        <v>78</v>
      </c>
      <c r="K519" s="72" t="s">
        <v>27</v>
      </c>
      <c r="L519" s="72" t="s">
        <v>38</v>
      </c>
      <c r="M519" s="81"/>
      <c r="N519" s="81"/>
    </row>
    <row r="520" spans="1:14" s="27" customFormat="1" ht="28.8" x14ac:dyDescent="0.3">
      <c r="A520" s="70" t="s">
        <v>71</v>
      </c>
      <c r="B520" s="70">
        <v>6</v>
      </c>
      <c r="C520" s="73">
        <v>6.0799999999999601</v>
      </c>
      <c r="D520" s="72" t="s">
        <v>575</v>
      </c>
      <c r="E520" s="72" t="s">
        <v>240</v>
      </c>
      <c r="F520" s="70" t="s">
        <v>122</v>
      </c>
      <c r="G520" s="72" t="s">
        <v>680</v>
      </c>
      <c r="H520" s="70" t="s">
        <v>131</v>
      </c>
      <c r="I520" s="72" t="s">
        <v>153</v>
      </c>
      <c r="J520" s="70" t="s">
        <v>78</v>
      </c>
      <c r="K520" s="72" t="s">
        <v>27</v>
      </c>
      <c r="L520" s="72" t="s">
        <v>38</v>
      </c>
      <c r="M520" s="81"/>
      <c r="N520" s="81"/>
    </row>
    <row r="521" spans="1:14" s="27" customFormat="1" ht="28.8" x14ac:dyDescent="0.3">
      <c r="A521" s="70" t="s">
        <v>110</v>
      </c>
      <c r="B521" s="70">
        <v>6</v>
      </c>
      <c r="C521" s="73">
        <v>6.0809999999999604</v>
      </c>
      <c r="D521" s="72" t="s">
        <v>575</v>
      </c>
      <c r="E521" s="72" t="s">
        <v>240</v>
      </c>
      <c r="F521" s="70" t="s">
        <v>122</v>
      </c>
      <c r="G521" s="72" t="s">
        <v>681</v>
      </c>
      <c r="H521" s="70" t="s">
        <v>131</v>
      </c>
      <c r="I521" s="72" t="s">
        <v>224</v>
      </c>
      <c r="J521" s="70" t="s">
        <v>78</v>
      </c>
      <c r="K521" s="72" t="s">
        <v>27</v>
      </c>
      <c r="L521" s="72" t="s">
        <v>38</v>
      </c>
      <c r="M521" s="81"/>
      <c r="N521" s="81"/>
    </row>
    <row r="522" spans="1:14" s="27" customFormat="1" ht="28.8" x14ac:dyDescent="0.3">
      <c r="A522" s="70" t="s">
        <v>110</v>
      </c>
      <c r="B522" s="70">
        <v>6</v>
      </c>
      <c r="C522" s="73">
        <v>6.0819999999999599</v>
      </c>
      <c r="D522" s="72" t="s">
        <v>575</v>
      </c>
      <c r="E522" s="72" t="s">
        <v>240</v>
      </c>
      <c r="F522" s="70" t="s">
        <v>122</v>
      </c>
      <c r="G522" s="72" t="s">
        <v>682</v>
      </c>
      <c r="H522" s="70" t="s">
        <v>131</v>
      </c>
      <c r="I522" s="72" t="s">
        <v>77</v>
      </c>
      <c r="J522" s="70" t="s">
        <v>78</v>
      </c>
      <c r="K522" s="72" t="s">
        <v>27</v>
      </c>
      <c r="L522" s="72" t="s">
        <v>38</v>
      </c>
      <c r="M522" s="81"/>
      <c r="N522" s="81"/>
    </row>
    <row r="523" spans="1:14" s="27" customFormat="1" ht="28.8" x14ac:dyDescent="0.3">
      <c r="A523" s="70" t="s">
        <v>110</v>
      </c>
      <c r="B523" s="70">
        <v>6</v>
      </c>
      <c r="C523" s="73">
        <v>6.0829999999999496</v>
      </c>
      <c r="D523" s="72" t="s">
        <v>575</v>
      </c>
      <c r="E523" s="72" t="s">
        <v>240</v>
      </c>
      <c r="F523" s="70" t="s">
        <v>122</v>
      </c>
      <c r="G523" s="72" t="s">
        <v>683</v>
      </c>
      <c r="H523" s="70" t="s">
        <v>131</v>
      </c>
      <c r="I523" s="72" t="s">
        <v>77</v>
      </c>
      <c r="J523" s="70" t="s">
        <v>78</v>
      </c>
      <c r="K523" s="72" t="s">
        <v>27</v>
      </c>
      <c r="L523" s="72" t="s">
        <v>38</v>
      </c>
      <c r="M523" s="81"/>
      <c r="N523" s="81"/>
    </row>
    <row r="524" spans="1:14" s="27" customFormat="1" ht="28.8" x14ac:dyDescent="0.3">
      <c r="A524" s="70" t="s">
        <v>110</v>
      </c>
      <c r="B524" s="70">
        <v>6</v>
      </c>
      <c r="C524" s="73">
        <v>6.0839999999999499</v>
      </c>
      <c r="D524" s="72" t="s">
        <v>575</v>
      </c>
      <c r="E524" s="72" t="s">
        <v>240</v>
      </c>
      <c r="F524" s="70" t="s">
        <v>122</v>
      </c>
      <c r="G524" s="72" t="s">
        <v>684</v>
      </c>
      <c r="H524" s="70" t="s">
        <v>131</v>
      </c>
      <c r="I524" s="72" t="s">
        <v>77</v>
      </c>
      <c r="J524" s="70" t="s">
        <v>78</v>
      </c>
      <c r="K524" s="72" t="s">
        <v>27</v>
      </c>
      <c r="L524" s="72" t="s">
        <v>38</v>
      </c>
      <c r="M524" s="81"/>
      <c r="N524" s="81"/>
    </row>
    <row r="525" spans="1:14" s="27" customFormat="1" ht="28.8" x14ac:dyDescent="0.3">
      <c r="A525" s="70" t="s">
        <v>110</v>
      </c>
      <c r="B525" s="70">
        <v>6</v>
      </c>
      <c r="C525" s="73">
        <v>6.0849999999999502</v>
      </c>
      <c r="D525" s="72" t="s">
        <v>575</v>
      </c>
      <c r="E525" s="72" t="s">
        <v>240</v>
      </c>
      <c r="F525" s="70" t="s">
        <v>122</v>
      </c>
      <c r="G525" s="72" t="s">
        <v>685</v>
      </c>
      <c r="H525" s="70" t="s">
        <v>131</v>
      </c>
      <c r="I525" s="72" t="s">
        <v>77</v>
      </c>
      <c r="J525" s="70" t="s">
        <v>78</v>
      </c>
      <c r="K525" s="72" t="s">
        <v>27</v>
      </c>
      <c r="L525" s="72" t="s">
        <v>38</v>
      </c>
      <c r="M525" s="81"/>
      <c r="N525" s="81"/>
    </row>
    <row r="526" spans="1:14" s="27" customFormat="1" ht="28.8" x14ac:dyDescent="0.3">
      <c r="A526" s="70" t="s">
        <v>110</v>
      </c>
      <c r="B526" s="70">
        <v>6</v>
      </c>
      <c r="C526" s="73">
        <v>6.0859999999999497</v>
      </c>
      <c r="D526" s="72" t="s">
        <v>575</v>
      </c>
      <c r="E526" s="72" t="s">
        <v>240</v>
      </c>
      <c r="F526" s="70" t="s">
        <v>122</v>
      </c>
      <c r="G526" s="72" t="s">
        <v>686</v>
      </c>
      <c r="H526" s="70" t="s">
        <v>131</v>
      </c>
      <c r="I526" s="72" t="s">
        <v>224</v>
      </c>
      <c r="J526" s="70" t="s">
        <v>78</v>
      </c>
      <c r="K526" s="72" t="s">
        <v>27</v>
      </c>
      <c r="L526" s="72" t="s">
        <v>38</v>
      </c>
      <c r="M526" s="81"/>
      <c r="N526" s="81"/>
    </row>
    <row r="527" spans="1:14" s="27" customFormat="1" ht="28.8" x14ac:dyDescent="0.3">
      <c r="A527" s="70" t="s">
        <v>110</v>
      </c>
      <c r="B527" s="70">
        <v>6</v>
      </c>
      <c r="C527" s="73">
        <v>6.08699999999995</v>
      </c>
      <c r="D527" s="72" t="s">
        <v>575</v>
      </c>
      <c r="E527" s="72" t="s">
        <v>235</v>
      </c>
      <c r="F527" s="70" t="s">
        <v>122</v>
      </c>
      <c r="G527" s="72" t="s">
        <v>687</v>
      </c>
      <c r="H527" s="70" t="s">
        <v>131</v>
      </c>
      <c r="I527" s="72" t="s">
        <v>77</v>
      </c>
      <c r="J527" s="70" t="s">
        <v>78</v>
      </c>
      <c r="K527" s="72" t="s">
        <v>27</v>
      </c>
      <c r="L527" s="72" t="s">
        <v>38</v>
      </c>
      <c r="M527" s="81"/>
      <c r="N527" s="81"/>
    </row>
    <row r="528" spans="1:14" s="27" customFormat="1" ht="28.8" x14ac:dyDescent="0.3">
      <c r="A528" s="70" t="s">
        <v>110</v>
      </c>
      <c r="B528" s="70">
        <v>6</v>
      </c>
      <c r="C528" s="73">
        <v>6.0879999999999503</v>
      </c>
      <c r="D528" s="72" t="s">
        <v>575</v>
      </c>
      <c r="E528" s="72" t="s">
        <v>235</v>
      </c>
      <c r="F528" s="70" t="s">
        <v>122</v>
      </c>
      <c r="G528" s="72" t="s">
        <v>688</v>
      </c>
      <c r="H528" s="70" t="s">
        <v>131</v>
      </c>
      <c r="I528" s="72" t="s">
        <v>77</v>
      </c>
      <c r="J528" s="70" t="s">
        <v>78</v>
      </c>
      <c r="K528" s="72" t="s">
        <v>27</v>
      </c>
      <c r="L528" s="72" t="s">
        <v>38</v>
      </c>
      <c r="M528" s="81"/>
      <c r="N528" s="81"/>
    </row>
    <row r="529" spans="1:14" s="27" customFormat="1" ht="28.8" x14ac:dyDescent="0.3">
      <c r="A529" s="70" t="s">
        <v>110</v>
      </c>
      <c r="B529" s="70">
        <v>6</v>
      </c>
      <c r="C529" s="73">
        <v>6.0889999999999498</v>
      </c>
      <c r="D529" s="72" t="s">
        <v>575</v>
      </c>
      <c r="E529" s="72" t="s">
        <v>235</v>
      </c>
      <c r="F529" s="70" t="s">
        <v>122</v>
      </c>
      <c r="G529" s="72" t="s">
        <v>689</v>
      </c>
      <c r="H529" s="70" t="s">
        <v>131</v>
      </c>
      <c r="I529" s="72" t="s">
        <v>77</v>
      </c>
      <c r="J529" s="70" t="s">
        <v>78</v>
      </c>
      <c r="K529" s="72" t="s">
        <v>27</v>
      </c>
      <c r="L529" s="72" t="s">
        <v>38</v>
      </c>
      <c r="M529" s="81"/>
      <c r="N529" s="81"/>
    </row>
    <row r="530" spans="1:14" s="27" customFormat="1" ht="28.8" x14ac:dyDescent="0.3">
      <c r="A530" s="70" t="s">
        <v>110</v>
      </c>
      <c r="B530" s="70">
        <v>6</v>
      </c>
      <c r="C530" s="73">
        <v>6.0899999999999501</v>
      </c>
      <c r="D530" s="72" t="s">
        <v>575</v>
      </c>
      <c r="E530" s="72" t="s">
        <v>235</v>
      </c>
      <c r="F530" s="70" t="s">
        <v>122</v>
      </c>
      <c r="G530" s="72" t="s">
        <v>690</v>
      </c>
      <c r="H530" s="70" t="s">
        <v>131</v>
      </c>
      <c r="I530" s="72" t="s">
        <v>77</v>
      </c>
      <c r="J530" s="70" t="s">
        <v>78</v>
      </c>
      <c r="K530" s="72" t="s">
        <v>27</v>
      </c>
      <c r="L530" s="72" t="s">
        <v>38</v>
      </c>
      <c r="M530" s="81"/>
      <c r="N530" s="81"/>
    </row>
    <row r="531" spans="1:14" s="27" customFormat="1" ht="28.8" x14ac:dyDescent="0.3">
      <c r="A531" s="70" t="s">
        <v>110</v>
      </c>
      <c r="B531" s="70">
        <v>6</v>
      </c>
      <c r="C531" s="73">
        <v>6.0909999999999496</v>
      </c>
      <c r="D531" s="72" t="s">
        <v>575</v>
      </c>
      <c r="E531" s="72" t="s">
        <v>235</v>
      </c>
      <c r="F531" s="70" t="s">
        <v>122</v>
      </c>
      <c r="G531" s="72" t="s">
        <v>691</v>
      </c>
      <c r="H531" s="70" t="s">
        <v>131</v>
      </c>
      <c r="I531" s="72" t="s">
        <v>77</v>
      </c>
      <c r="J531" s="70" t="s">
        <v>78</v>
      </c>
      <c r="K531" s="72" t="s">
        <v>27</v>
      </c>
      <c r="L531" s="72" t="s">
        <v>38</v>
      </c>
      <c r="M531" s="81"/>
      <c r="N531" s="81"/>
    </row>
    <row r="532" spans="1:14" s="27" customFormat="1" ht="28.8" x14ac:dyDescent="0.3">
      <c r="A532" s="70" t="s">
        <v>110</v>
      </c>
      <c r="B532" s="70">
        <v>6</v>
      </c>
      <c r="C532" s="73">
        <v>6.0919999999999499</v>
      </c>
      <c r="D532" s="72" t="s">
        <v>575</v>
      </c>
      <c r="E532" s="72" t="s">
        <v>235</v>
      </c>
      <c r="F532" s="70" t="s">
        <v>122</v>
      </c>
      <c r="G532" s="72" t="s">
        <v>692</v>
      </c>
      <c r="H532" s="70" t="s">
        <v>131</v>
      </c>
      <c r="I532" s="72" t="s">
        <v>77</v>
      </c>
      <c r="J532" s="70" t="s">
        <v>78</v>
      </c>
      <c r="K532" s="72" t="s">
        <v>27</v>
      </c>
      <c r="L532" s="72" t="s">
        <v>38</v>
      </c>
      <c r="M532" s="81"/>
      <c r="N532" s="81"/>
    </row>
    <row r="533" spans="1:14" s="27" customFormat="1" ht="28.8" x14ac:dyDescent="0.3">
      <c r="A533" s="70" t="s">
        <v>110</v>
      </c>
      <c r="B533" s="70">
        <v>6</v>
      </c>
      <c r="C533" s="73">
        <v>6.0929999999999502</v>
      </c>
      <c r="D533" s="72" t="s">
        <v>575</v>
      </c>
      <c r="E533" s="72" t="s">
        <v>235</v>
      </c>
      <c r="F533" s="70" t="s">
        <v>122</v>
      </c>
      <c r="G533" s="72" t="s">
        <v>693</v>
      </c>
      <c r="H533" s="70" t="s">
        <v>131</v>
      </c>
      <c r="I533" s="72" t="s">
        <v>77</v>
      </c>
      <c r="J533" s="70" t="s">
        <v>78</v>
      </c>
      <c r="K533" s="72" t="s">
        <v>27</v>
      </c>
      <c r="L533" s="72" t="s">
        <v>38</v>
      </c>
      <c r="M533" s="81"/>
      <c r="N533" s="81"/>
    </row>
    <row r="534" spans="1:14" s="27" customFormat="1" ht="28.8" x14ac:dyDescent="0.3">
      <c r="A534" s="70" t="s">
        <v>110</v>
      </c>
      <c r="B534" s="70">
        <v>6</v>
      </c>
      <c r="C534" s="73">
        <v>6.0939999999999497</v>
      </c>
      <c r="D534" s="72" t="s">
        <v>575</v>
      </c>
      <c r="E534" s="72" t="s">
        <v>235</v>
      </c>
      <c r="F534" s="70" t="s">
        <v>122</v>
      </c>
      <c r="G534" s="72" t="s">
        <v>694</v>
      </c>
      <c r="H534" s="70" t="s">
        <v>131</v>
      </c>
      <c r="I534" s="72" t="s">
        <v>77</v>
      </c>
      <c r="J534" s="70" t="s">
        <v>78</v>
      </c>
      <c r="K534" s="72" t="s">
        <v>27</v>
      </c>
      <c r="L534" s="72" t="s">
        <v>38</v>
      </c>
      <c r="M534" s="81"/>
      <c r="N534" s="81"/>
    </row>
    <row r="535" spans="1:14" s="27" customFormat="1" ht="28.8" x14ac:dyDescent="0.3">
      <c r="A535" s="70" t="s">
        <v>110</v>
      </c>
      <c r="B535" s="70">
        <v>6</v>
      </c>
      <c r="C535" s="73">
        <v>6.09499999999995</v>
      </c>
      <c r="D535" s="72" t="s">
        <v>575</v>
      </c>
      <c r="E535" s="72" t="s">
        <v>235</v>
      </c>
      <c r="F535" s="70" t="s">
        <v>122</v>
      </c>
      <c r="G535" s="72" t="s">
        <v>695</v>
      </c>
      <c r="H535" s="70" t="s">
        <v>131</v>
      </c>
      <c r="I535" s="72" t="s">
        <v>77</v>
      </c>
      <c r="J535" s="70" t="s">
        <v>78</v>
      </c>
      <c r="K535" s="72" t="s">
        <v>27</v>
      </c>
      <c r="L535" s="72" t="s">
        <v>38</v>
      </c>
      <c r="M535" s="81"/>
      <c r="N535" s="81"/>
    </row>
    <row r="536" spans="1:14" s="27" customFormat="1" ht="28.8" x14ac:dyDescent="0.3">
      <c r="A536" s="70" t="s">
        <v>110</v>
      </c>
      <c r="B536" s="70">
        <v>6</v>
      </c>
      <c r="C536" s="73">
        <v>6.0959999999999503</v>
      </c>
      <c r="D536" s="72" t="s">
        <v>575</v>
      </c>
      <c r="E536" s="72" t="s">
        <v>235</v>
      </c>
      <c r="F536" s="70" t="s">
        <v>122</v>
      </c>
      <c r="G536" s="72" t="s">
        <v>696</v>
      </c>
      <c r="H536" s="70" t="s">
        <v>131</v>
      </c>
      <c r="I536" s="72" t="s">
        <v>77</v>
      </c>
      <c r="J536" s="70" t="s">
        <v>78</v>
      </c>
      <c r="K536" s="72" t="s">
        <v>27</v>
      </c>
      <c r="L536" s="72" t="s">
        <v>38</v>
      </c>
      <c r="M536" s="81"/>
      <c r="N536" s="81"/>
    </row>
    <row r="537" spans="1:14" s="27" customFormat="1" ht="28.8" x14ac:dyDescent="0.3">
      <c r="A537" s="70" t="s">
        <v>110</v>
      </c>
      <c r="B537" s="70">
        <v>6</v>
      </c>
      <c r="C537" s="73">
        <v>6.0969999999999498</v>
      </c>
      <c r="D537" s="72" t="s">
        <v>575</v>
      </c>
      <c r="E537" s="72" t="s">
        <v>235</v>
      </c>
      <c r="F537" s="70" t="s">
        <v>74</v>
      </c>
      <c r="G537" s="72" t="s">
        <v>697</v>
      </c>
      <c r="H537" s="70" t="s">
        <v>131</v>
      </c>
      <c r="I537" s="72" t="s">
        <v>224</v>
      </c>
      <c r="J537" s="70" t="s">
        <v>78</v>
      </c>
      <c r="K537" s="72" t="s">
        <v>27</v>
      </c>
      <c r="L537" s="72" t="s">
        <v>38</v>
      </c>
      <c r="M537" s="81"/>
      <c r="N537" s="81"/>
    </row>
    <row r="538" spans="1:14" s="27" customFormat="1" ht="28.8" x14ac:dyDescent="0.3">
      <c r="A538" s="70" t="s">
        <v>110</v>
      </c>
      <c r="B538" s="70">
        <v>6</v>
      </c>
      <c r="C538" s="73">
        <v>6.0979999999999501</v>
      </c>
      <c r="D538" s="72" t="s">
        <v>575</v>
      </c>
      <c r="E538" s="72" t="s">
        <v>270</v>
      </c>
      <c r="F538" s="70" t="s">
        <v>122</v>
      </c>
      <c r="G538" s="72" t="s">
        <v>698</v>
      </c>
      <c r="H538" s="70" t="s">
        <v>131</v>
      </c>
      <c r="I538" s="72" t="s">
        <v>77</v>
      </c>
      <c r="J538" s="70" t="s">
        <v>78</v>
      </c>
      <c r="K538" s="72" t="s">
        <v>27</v>
      </c>
      <c r="L538" s="72" t="s">
        <v>38</v>
      </c>
      <c r="M538" s="81"/>
      <c r="N538" s="81"/>
    </row>
    <row r="539" spans="1:14" s="27" customFormat="1" ht="28.8" x14ac:dyDescent="0.3">
      <c r="A539" s="70" t="s">
        <v>110</v>
      </c>
      <c r="B539" s="70">
        <v>6</v>
      </c>
      <c r="C539" s="73">
        <v>6.0989999999999496</v>
      </c>
      <c r="D539" s="72" t="s">
        <v>575</v>
      </c>
      <c r="E539" s="72" t="s">
        <v>270</v>
      </c>
      <c r="F539" s="70" t="s">
        <v>122</v>
      </c>
      <c r="G539" s="72" t="s">
        <v>699</v>
      </c>
      <c r="H539" s="70" t="s">
        <v>131</v>
      </c>
      <c r="I539" s="72" t="s">
        <v>77</v>
      </c>
      <c r="J539" s="70" t="s">
        <v>78</v>
      </c>
      <c r="K539" s="72" t="s">
        <v>27</v>
      </c>
      <c r="L539" s="72" t="s">
        <v>38</v>
      </c>
      <c r="M539" s="81"/>
      <c r="N539" s="81"/>
    </row>
    <row r="540" spans="1:14" s="27" customFormat="1" ht="28.8" x14ac:dyDescent="0.3">
      <c r="A540" s="70" t="s">
        <v>110</v>
      </c>
      <c r="B540" s="70">
        <v>6</v>
      </c>
      <c r="C540" s="73">
        <v>6.0999999999999499</v>
      </c>
      <c r="D540" s="72" t="s">
        <v>575</v>
      </c>
      <c r="E540" s="72" t="s">
        <v>270</v>
      </c>
      <c r="F540" s="70" t="s">
        <v>122</v>
      </c>
      <c r="G540" s="72" t="s">
        <v>700</v>
      </c>
      <c r="H540" s="70" t="s">
        <v>131</v>
      </c>
      <c r="I540" s="72" t="s">
        <v>77</v>
      </c>
      <c r="J540" s="70" t="s">
        <v>78</v>
      </c>
      <c r="K540" s="72" t="s">
        <v>27</v>
      </c>
      <c r="L540" s="72" t="s">
        <v>38</v>
      </c>
      <c r="M540" s="81"/>
      <c r="N540" s="81"/>
    </row>
    <row r="541" spans="1:14" s="27" customFormat="1" ht="28.8" x14ac:dyDescent="0.3">
      <c r="A541" s="70" t="s">
        <v>110</v>
      </c>
      <c r="B541" s="70">
        <v>6</v>
      </c>
      <c r="C541" s="73">
        <v>6.1009999999999396</v>
      </c>
      <c r="D541" s="72" t="s">
        <v>575</v>
      </c>
      <c r="E541" s="72" t="s">
        <v>270</v>
      </c>
      <c r="F541" s="70" t="s">
        <v>122</v>
      </c>
      <c r="G541" s="72" t="s">
        <v>701</v>
      </c>
      <c r="H541" s="70" t="s">
        <v>131</v>
      </c>
      <c r="I541" s="72" t="s">
        <v>77</v>
      </c>
      <c r="J541" s="70" t="s">
        <v>78</v>
      </c>
      <c r="K541" s="72" t="s">
        <v>27</v>
      </c>
      <c r="L541" s="72" t="s">
        <v>38</v>
      </c>
      <c r="M541" s="81"/>
      <c r="N541" s="81"/>
    </row>
    <row r="542" spans="1:14" s="27" customFormat="1" ht="28.8" x14ac:dyDescent="0.3">
      <c r="A542" s="70" t="s">
        <v>71</v>
      </c>
      <c r="B542" s="70">
        <v>6</v>
      </c>
      <c r="C542" s="73">
        <v>6.1019999999999399</v>
      </c>
      <c r="D542" s="72" t="s">
        <v>575</v>
      </c>
      <c r="E542" s="72" t="s">
        <v>270</v>
      </c>
      <c r="F542" s="70" t="s">
        <v>122</v>
      </c>
      <c r="G542" s="72" t="s">
        <v>702</v>
      </c>
      <c r="H542" s="70" t="s">
        <v>131</v>
      </c>
      <c r="I542" s="72" t="s">
        <v>77</v>
      </c>
      <c r="J542" s="70" t="s">
        <v>78</v>
      </c>
      <c r="K542" s="72" t="s">
        <v>27</v>
      </c>
      <c r="L542" s="72" t="s">
        <v>38</v>
      </c>
      <c r="M542" s="81"/>
      <c r="N542" s="81"/>
    </row>
    <row r="543" spans="1:14" s="27" customFormat="1" ht="28.8" x14ac:dyDescent="0.3">
      <c r="A543" s="70" t="s">
        <v>71</v>
      </c>
      <c r="B543" s="70">
        <v>6</v>
      </c>
      <c r="C543" s="73">
        <v>6.1029999999999403</v>
      </c>
      <c r="D543" s="72" t="s">
        <v>575</v>
      </c>
      <c r="E543" s="72" t="s">
        <v>270</v>
      </c>
      <c r="F543" s="70" t="s">
        <v>122</v>
      </c>
      <c r="G543" s="72" t="s">
        <v>703</v>
      </c>
      <c r="H543" s="70" t="s">
        <v>131</v>
      </c>
      <c r="I543" s="72" t="s">
        <v>224</v>
      </c>
      <c r="J543" s="70" t="s">
        <v>78</v>
      </c>
      <c r="K543" s="72" t="s">
        <v>27</v>
      </c>
      <c r="L543" s="72" t="s">
        <v>38</v>
      </c>
      <c r="M543" s="81"/>
      <c r="N543" s="81"/>
    </row>
    <row r="544" spans="1:14" s="27" customFormat="1" ht="28.8" x14ac:dyDescent="0.3">
      <c r="A544" s="70" t="s">
        <v>71</v>
      </c>
      <c r="B544" s="70">
        <v>6</v>
      </c>
      <c r="C544" s="73">
        <v>6.1039999999999397</v>
      </c>
      <c r="D544" s="72" t="s">
        <v>575</v>
      </c>
      <c r="E544" s="72" t="s">
        <v>270</v>
      </c>
      <c r="F544" s="70" t="s">
        <v>122</v>
      </c>
      <c r="G544" s="72" t="s">
        <v>704</v>
      </c>
      <c r="H544" s="70" t="s">
        <v>131</v>
      </c>
      <c r="I544" s="72" t="s">
        <v>77</v>
      </c>
      <c r="J544" s="70" t="s">
        <v>78</v>
      </c>
      <c r="K544" s="72" t="s">
        <v>27</v>
      </c>
      <c r="L544" s="72" t="s">
        <v>38</v>
      </c>
      <c r="M544" s="81"/>
      <c r="N544" s="81"/>
    </row>
    <row r="545" spans="1:14" s="27" customFormat="1" ht="28.8" x14ac:dyDescent="0.3">
      <c r="A545" s="70" t="s">
        <v>71</v>
      </c>
      <c r="B545" s="70">
        <v>6</v>
      </c>
      <c r="C545" s="73">
        <v>6.10499999999994</v>
      </c>
      <c r="D545" s="72" t="s">
        <v>575</v>
      </c>
      <c r="E545" s="72" t="s">
        <v>270</v>
      </c>
      <c r="F545" s="70" t="s">
        <v>122</v>
      </c>
      <c r="G545" s="72" t="s">
        <v>705</v>
      </c>
      <c r="H545" s="70" t="s">
        <v>131</v>
      </c>
      <c r="I545" s="72" t="s">
        <v>77</v>
      </c>
      <c r="J545" s="70" t="s">
        <v>78</v>
      </c>
      <c r="K545" s="72" t="s">
        <v>27</v>
      </c>
      <c r="L545" s="72" t="s">
        <v>38</v>
      </c>
      <c r="M545" s="81"/>
      <c r="N545" s="81"/>
    </row>
    <row r="546" spans="1:14" s="27" customFormat="1" ht="28.8" x14ac:dyDescent="0.3">
      <c r="A546" s="70" t="s">
        <v>110</v>
      </c>
      <c r="B546" s="70">
        <v>6</v>
      </c>
      <c r="C546" s="73">
        <v>6.1059999999999404</v>
      </c>
      <c r="D546" s="72" t="s">
        <v>575</v>
      </c>
      <c r="E546" s="72" t="s">
        <v>270</v>
      </c>
      <c r="F546" s="70" t="s">
        <v>122</v>
      </c>
      <c r="G546" s="72" t="s">
        <v>706</v>
      </c>
      <c r="H546" s="70" t="s">
        <v>131</v>
      </c>
      <c r="I546" s="72" t="s">
        <v>77</v>
      </c>
      <c r="J546" s="70" t="s">
        <v>78</v>
      </c>
      <c r="K546" s="72" t="s">
        <v>27</v>
      </c>
      <c r="L546" s="72" t="s">
        <v>38</v>
      </c>
      <c r="M546" s="81"/>
      <c r="N546" s="81"/>
    </row>
    <row r="547" spans="1:14" s="27" customFormat="1" ht="28.8" x14ac:dyDescent="0.3">
      <c r="A547" s="70" t="s">
        <v>71</v>
      </c>
      <c r="B547" s="70">
        <v>6</v>
      </c>
      <c r="C547" s="73">
        <v>6.1069999999999398</v>
      </c>
      <c r="D547" s="72" t="s">
        <v>575</v>
      </c>
      <c r="E547" s="72" t="s">
        <v>270</v>
      </c>
      <c r="F547" s="70" t="s">
        <v>122</v>
      </c>
      <c r="G547" s="72" t="s">
        <v>707</v>
      </c>
      <c r="H547" s="70" t="s">
        <v>131</v>
      </c>
      <c r="I547" s="72" t="s">
        <v>77</v>
      </c>
      <c r="J547" s="70" t="s">
        <v>78</v>
      </c>
      <c r="K547" s="72" t="s">
        <v>27</v>
      </c>
      <c r="L547" s="72" t="s">
        <v>38</v>
      </c>
      <c r="M547" s="81"/>
      <c r="N547" s="81"/>
    </row>
    <row r="548" spans="1:14" s="27" customFormat="1" ht="28.8" x14ac:dyDescent="0.3">
      <c r="A548" s="70" t="s">
        <v>71</v>
      </c>
      <c r="B548" s="70">
        <v>6</v>
      </c>
      <c r="C548" s="73">
        <v>6.1079999999999401</v>
      </c>
      <c r="D548" s="72" t="s">
        <v>575</v>
      </c>
      <c r="E548" s="72" t="s">
        <v>270</v>
      </c>
      <c r="F548" s="70" t="s">
        <v>122</v>
      </c>
      <c r="G548" s="72" t="s">
        <v>708</v>
      </c>
      <c r="H548" s="70" t="s">
        <v>131</v>
      </c>
      <c r="I548" s="72" t="s">
        <v>153</v>
      </c>
      <c r="J548" s="70" t="s">
        <v>78</v>
      </c>
      <c r="K548" s="72" t="s">
        <v>27</v>
      </c>
      <c r="L548" s="72" t="s">
        <v>38</v>
      </c>
      <c r="M548" s="81"/>
      <c r="N548" s="81"/>
    </row>
    <row r="549" spans="1:14" s="27" customFormat="1" ht="28.8" x14ac:dyDescent="0.3">
      <c r="A549" s="70" t="s">
        <v>110</v>
      </c>
      <c r="B549" s="70">
        <v>6</v>
      </c>
      <c r="C549" s="73">
        <v>6.1089999999999396</v>
      </c>
      <c r="D549" s="72" t="s">
        <v>575</v>
      </c>
      <c r="E549" s="72" t="s">
        <v>270</v>
      </c>
      <c r="F549" s="70" t="s">
        <v>122</v>
      </c>
      <c r="G549" s="72" t="s">
        <v>709</v>
      </c>
      <c r="H549" s="70" t="s">
        <v>131</v>
      </c>
      <c r="I549" s="72" t="s">
        <v>224</v>
      </c>
      <c r="J549" s="70" t="s">
        <v>78</v>
      </c>
      <c r="K549" s="72" t="s">
        <v>27</v>
      </c>
      <c r="L549" s="72" t="s">
        <v>38</v>
      </c>
      <c r="M549" s="81"/>
      <c r="N549" s="81"/>
    </row>
    <row r="550" spans="1:14" s="27" customFormat="1" ht="28.8" x14ac:dyDescent="0.3">
      <c r="A550" s="70" t="s">
        <v>110</v>
      </c>
      <c r="B550" s="70">
        <v>6</v>
      </c>
      <c r="C550" s="73">
        <v>6.1099999999999399</v>
      </c>
      <c r="D550" s="72" t="s">
        <v>575</v>
      </c>
      <c r="E550" s="72" t="s">
        <v>272</v>
      </c>
      <c r="F550" s="70" t="s">
        <v>74</v>
      </c>
      <c r="G550" s="72" t="s">
        <v>710</v>
      </c>
      <c r="H550" s="70" t="s">
        <v>131</v>
      </c>
      <c r="I550" s="72" t="s">
        <v>224</v>
      </c>
      <c r="J550" s="70" t="s">
        <v>78</v>
      </c>
      <c r="K550" s="72" t="s">
        <v>27</v>
      </c>
      <c r="L550" s="72" t="s">
        <v>38</v>
      </c>
      <c r="M550" s="81"/>
      <c r="N550" s="81"/>
    </row>
    <row r="551" spans="1:14" s="27" customFormat="1" ht="28.8" x14ac:dyDescent="0.3">
      <c r="A551" s="70" t="s">
        <v>110</v>
      </c>
      <c r="B551" s="70">
        <v>6</v>
      </c>
      <c r="C551" s="73">
        <v>6.1109999999999403</v>
      </c>
      <c r="D551" s="72" t="s">
        <v>575</v>
      </c>
      <c r="E551" s="72" t="s">
        <v>272</v>
      </c>
      <c r="F551" s="70" t="s">
        <v>74</v>
      </c>
      <c r="G551" s="72" t="s">
        <v>711</v>
      </c>
      <c r="H551" s="70" t="s">
        <v>131</v>
      </c>
      <c r="I551" s="72" t="s">
        <v>224</v>
      </c>
      <c r="J551" s="70" t="s">
        <v>78</v>
      </c>
      <c r="K551" s="72" t="s">
        <v>27</v>
      </c>
      <c r="L551" s="72" t="s">
        <v>38</v>
      </c>
      <c r="M551" s="81"/>
      <c r="N551" s="81"/>
    </row>
    <row r="552" spans="1:14" s="27" customFormat="1" ht="28.8" x14ac:dyDescent="0.3">
      <c r="A552" s="70" t="s">
        <v>110</v>
      </c>
      <c r="B552" s="70">
        <v>6</v>
      </c>
      <c r="C552" s="73">
        <v>6.1119999999999397</v>
      </c>
      <c r="D552" s="72" t="s">
        <v>575</v>
      </c>
      <c r="E552" s="72" t="s">
        <v>272</v>
      </c>
      <c r="F552" s="70" t="s">
        <v>74</v>
      </c>
      <c r="G552" s="72" t="s">
        <v>712</v>
      </c>
      <c r="H552" s="70" t="s">
        <v>131</v>
      </c>
      <c r="I552" s="72" t="s">
        <v>224</v>
      </c>
      <c r="J552" s="70" t="s">
        <v>78</v>
      </c>
      <c r="K552" s="72" t="s">
        <v>27</v>
      </c>
      <c r="L552" s="72" t="s">
        <v>38</v>
      </c>
      <c r="M552" s="81"/>
      <c r="N552" s="81"/>
    </row>
    <row r="553" spans="1:14" s="27" customFormat="1" ht="28.8" x14ac:dyDescent="0.3">
      <c r="A553" s="70" t="s">
        <v>110</v>
      </c>
      <c r="B553" s="70">
        <v>6</v>
      </c>
      <c r="C553" s="73">
        <v>6.11299999999994</v>
      </c>
      <c r="D553" s="72" t="s">
        <v>575</v>
      </c>
      <c r="E553" s="72" t="s">
        <v>272</v>
      </c>
      <c r="F553" s="70" t="s">
        <v>74</v>
      </c>
      <c r="G553" s="72" t="s">
        <v>713</v>
      </c>
      <c r="H553" s="70" t="s">
        <v>131</v>
      </c>
      <c r="I553" s="72" t="s">
        <v>224</v>
      </c>
      <c r="J553" s="70" t="s">
        <v>78</v>
      </c>
      <c r="K553" s="72" t="s">
        <v>27</v>
      </c>
      <c r="L553" s="72" t="s">
        <v>38</v>
      </c>
      <c r="M553" s="81"/>
      <c r="N553" s="81"/>
    </row>
    <row r="554" spans="1:14" s="27" customFormat="1" ht="28.8" x14ac:dyDescent="0.3">
      <c r="A554" s="70" t="s">
        <v>110</v>
      </c>
      <c r="B554" s="70">
        <v>6</v>
      </c>
      <c r="C554" s="73">
        <v>6.1139999999999404</v>
      </c>
      <c r="D554" s="72" t="s">
        <v>575</v>
      </c>
      <c r="E554" s="72" t="s">
        <v>272</v>
      </c>
      <c r="F554" s="70" t="s">
        <v>74</v>
      </c>
      <c r="G554" s="72" t="s">
        <v>714</v>
      </c>
      <c r="H554" s="70" t="s">
        <v>131</v>
      </c>
      <c r="I554" s="72" t="s">
        <v>224</v>
      </c>
      <c r="J554" s="70" t="s">
        <v>78</v>
      </c>
      <c r="K554" s="72" t="s">
        <v>27</v>
      </c>
      <c r="L554" s="72" t="s">
        <v>38</v>
      </c>
      <c r="M554" s="81"/>
      <c r="N554" s="81"/>
    </row>
    <row r="555" spans="1:14" s="27" customFormat="1" ht="28.8" x14ac:dyDescent="0.3">
      <c r="A555" s="72" t="s">
        <v>110</v>
      </c>
      <c r="B555" s="72">
        <v>6</v>
      </c>
      <c r="C555" s="73">
        <v>6.1149999999999398</v>
      </c>
      <c r="D555" s="72" t="s">
        <v>575</v>
      </c>
      <c r="E555" s="72" t="s">
        <v>715</v>
      </c>
      <c r="F555" s="72" t="s">
        <v>196</v>
      </c>
      <c r="G555" s="72" t="s">
        <v>716</v>
      </c>
      <c r="H555" s="70" t="s">
        <v>133</v>
      </c>
      <c r="I555" s="72" t="s">
        <v>77</v>
      </c>
      <c r="J555" s="70" t="s">
        <v>146</v>
      </c>
      <c r="K555" s="72" t="s">
        <v>27</v>
      </c>
      <c r="L555" s="72" t="s">
        <v>38</v>
      </c>
      <c r="M555" s="81"/>
      <c r="N555" s="81"/>
    </row>
    <row r="556" spans="1:14" s="27" customFormat="1" ht="28.8" x14ac:dyDescent="0.3">
      <c r="A556" s="70" t="s">
        <v>110</v>
      </c>
      <c r="B556" s="70">
        <v>6</v>
      </c>
      <c r="C556" s="73">
        <v>6.1159999999999402</v>
      </c>
      <c r="D556" s="72" t="s">
        <v>575</v>
      </c>
      <c r="E556" s="72" t="s">
        <v>270</v>
      </c>
      <c r="F556" s="70" t="s">
        <v>122</v>
      </c>
      <c r="G556" s="72" t="s">
        <v>717</v>
      </c>
      <c r="H556" s="72" t="s">
        <v>131</v>
      </c>
      <c r="I556" s="70" t="s">
        <v>77</v>
      </c>
      <c r="J556" s="72" t="s">
        <v>78</v>
      </c>
      <c r="K556" s="72" t="s">
        <v>27</v>
      </c>
      <c r="L556" s="72" t="s">
        <v>38</v>
      </c>
      <c r="M556" s="81"/>
      <c r="N556" s="81"/>
    </row>
    <row r="557" spans="1:14" s="27" customFormat="1" ht="28.8" x14ac:dyDescent="0.3">
      <c r="A557" s="70" t="s">
        <v>110</v>
      </c>
      <c r="B557" s="70">
        <v>6</v>
      </c>
      <c r="C557" s="73">
        <v>6.1169999999999396</v>
      </c>
      <c r="D557" s="72" t="s">
        <v>575</v>
      </c>
      <c r="E557" s="72" t="s">
        <v>270</v>
      </c>
      <c r="F557" s="70" t="s">
        <v>122</v>
      </c>
      <c r="G557" s="72" t="s">
        <v>718</v>
      </c>
      <c r="H557" s="72" t="s">
        <v>131</v>
      </c>
      <c r="I557" s="70" t="s">
        <v>77</v>
      </c>
      <c r="J557" s="72" t="s">
        <v>78</v>
      </c>
      <c r="K557" s="72" t="s">
        <v>27</v>
      </c>
      <c r="L557" s="72" t="s">
        <v>38</v>
      </c>
      <c r="M557" s="81"/>
      <c r="N557" s="81"/>
    </row>
    <row r="558" spans="1:14" s="27" customFormat="1" ht="28.8" x14ac:dyDescent="0.3">
      <c r="A558" s="70" t="s">
        <v>110</v>
      </c>
      <c r="B558" s="70">
        <v>6</v>
      </c>
      <c r="C558" s="73">
        <v>6.1179999999999399</v>
      </c>
      <c r="D558" s="72" t="s">
        <v>575</v>
      </c>
      <c r="E558" s="72" t="s">
        <v>270</v>
      </c>
      <c r="F558" s="70" t="s">
        <v>122</v>
      </c>
      <c r="G558" s="72" t="s">
        <v>719</v>
      </c>
      <c r="H558" s="72" t="s">
        <v>131</v>
      </c>
      <c r="I558" s="70" t="s">
        <v>77</v>
      </c>
      <c r="J558" s="72" t="s">
        <v>78</v>
      </c>
      <c r="K558" s="72" t="s">
        <v>27</v>
      </c>
      <c r="L558" s="72" t="s">
        <v>38</v>
      </c>
      <c r="M558" s="81"/>
      <c r="N558" s="81"/>
    </row>
    <row r="559" spans="1:14" s="27" customFormat="1" ht="28.8" x14ac:dyDescent="0.3">
      <c r="A559" s="70" t="s">
        <v>110</v>
      </c>
      <c r="B559" s="70">
        <v>6</v>
      </c>
      <c r="C559" s="73">
        <v>6.1189999999999296</v>
      </c>
      <c r="D559" s="72" t="s">
        <v>575</v>
      </c>
      <c r="E559" s="72" t="s">
        <v>270</v>
      </c>
      <c r="F559" s="70" t="s">
        <v>122</v>
      </c>
      <c r="G559" s="72" t="s">
        <v>720</v>
      </c>
      <c r="H559" s="72" t="s">
        <v>131</v>
      </c>
      <c r="I559" s="70" t="s">
        <v>77</v>
      </c>
      <c r="J559" s="72" t="s">
        <v>78</v>
      </c>
      <c r="K559" s="72" t="s">
        <v>27</v>
      </c>
      <c r="L559" s="72" t="s">
        <v>38</v>
      </c>
      <c r="M559" s="81"/>
      <c r="N559" s="81"/>
    </row>
    <row r="560" spans="1:14" s="27" customFormat="1" ht="28.8" x14ac:dyDescent="0.3">
      <c r="A560" s="70" t="s">
        <v>110</v>
      </c>
      <c r="B560" s="70">
        <v>6</v>
      </c>
      <c r="C560" s="73">
        <v>6.1199999999999299</v>
      </c>
      <c r="D560" s="72" t="s">
        <v>575</v>
      </c>
      <c r="E560" s="72" t="s">
        <v>270</v>
      </c>
      <c r="F560" s="70" t="s">
        <v>122</v>
      </c>
      <c r="G560" s="72" t="s">
        <v>721</v>
      </c>
      <c r="H560" s="72" t="s">
        <v>131</v>
      </c>
      <c r="I560" s="70" t="s">
        <v>77</v>
      </c>
      <c r="J560" s="72" t="s">
        <v>78</v>
      </c>
      <c r="K560" s="72" t="s">
        <v>27</v>
      </c>
      <c r="L560" s="72" t="s">
        <v>38</v>
      </c>
      <c r="M560" s="81"/>
      <c r="N560" s="81"/>
    </row>
    <row r="561" spans="1:14" s="27" customFormat="1" ht="28.8" x14ac:dyDescent="0.3">
      <c r="A561" s="70" t="s">
        <v>110</v>
      </c>
      <c r="B561" s="70">
        <v>6</v>
      </c>
      <c r="C561" s="73">
        <v>6.1209999999999303</v>
      </c>
      <c r="D561" s="72" t="s">
        <v>575</v>
      </c>
      <c r="E561" s="72" t="s">
        <v>270</v>
      </c>
      <c r="F561" s="70" t="s">
        <v>122</v>
      </c>
      <c r="G561" s="72" t="s">
        <v>722</v>
      </c>
      <c r="H561" s="72" t="s">
        <v>131</v>
      </c>
      <c r="I561" s="70" t="s">
        <v>77</v>
      </c>
      <c r="J561" s="72" t="s">
        <v>78</v>
      </c>
      <c r="K561" s="72" t="s">
        <v>27</v>
      </c>
      <c r="L561" s="72" t="s">
        <v>38</v>
      </c>
      <c r="M561" s="81"/>
      <c r="N561" s="81"/>
    </row>
    <row r="562" spans="1:14" s="27" customFormat="1" ht="28.8" x14ac:dyDescent="0.3">
      <c r="A562" s="70" t="s">
        <v>110</v>
      </c>
      <c r="B562" s="70">
        <v>6</v>
      </c>
      <c r="C562" s="73">
        <v>6.1219999999999297</v>
      </c>
      <c r="D562" s="72" t="s">
        <v>575</v>
      </c>
      <c r="E562" s="72" t="s">
        <v>270</v>
      </c>
      <c r="F562" s="70" t="s">
        <v>122</v>
      </c>
      <c r="G562" s="72" t="s">
        <v>723</v>
      </c>
      <c r="H562" s="72" t="s">
        <v>131</v>
      </c>
      <c r="I562" s="70" t="s">
        <v>77</v>
      </c>
      <c r="J562" s="72" t="s">
        <v>78</v>
      </c>
      <c r="K562" s="72" t="s">
        <v>27</v>
      </c>
      <c r="L562" s="72" t="s">
        <v>38</v>
      </c>
      <c r="M562" s="81"/>
      <c r="N562" s="81"/>
    </row>
    <row r="563" spans="1:14" s="27" customFormat="1" ht="28.8" x14ac:dyDescent="0.3">
      <c r="A563" s="70" t="s">
        <v>110</v>
      </c>
      <c r="B563" s="70">
        <v>6</v>
      </c>
      <c r="C563" s="73">
        <v>6.1229999999999301</v>
      </c>
      <c r="D563" s="72" t="s">
        <v>575</v>
      </c>
      <c r="E563" s="72" t="s">
        <v>270</v>
      </c>
      <c r="F563" s="70" t="s">
        <v>122</v>
      </c>
      <c r="G563" s="72" t="s">
        <v>724</v>
      </c>
      <c r="H563" s="72" t="s">
        <v>131</v>
      </c>
      <c r="I563" s="70" t="s">
        <v>77</v>
      </c>
      <c r="J563" s="72" t="s">
        <v>78</v>
      </c>
      <c r="K563" s="72" t="s">
        <v>27</v>
      </c>
      <c r="L563" s="72" t="s">
        <v>38</v>
      </c>
      <c r="M563" s="81"/>
      <c r="N563" s="81"/>
    </row>
    <row r="564" spans="1:14" s="27" customFormat="1" ht="28.8" x14ac:dyDescent="0.3">
      <c r="A564" s="70" t="s">
        <v>110</v>
      </c>
      <c r="B564" s="70">
        <v>6</v>
      </c>
      <c r="C564" s="73">
        <v>6.1239999999999304</v>
      </c>
      <c r="D564" s="72" t="s">
        <v>575</v>
      </c>
      <c r="E564" s="72" t="s">
        <v>270</v>
      </c>
      <c r="F564" s="70" t="s">
        <v>122</v>
      </c>
      <c r="G564" s="72" t="s">
        <v>725</v>
      </c>
      <c r="H564" s="72" t="s">
        <v>131</v>
      </c>
      <c r="I564" s="70" t="s">
        <v>77</v>
      </c>
      <c r="J564" s="72" t="s">
        <v>78</v>
      </c>
      <c r="K564" s="72" t="s">
        <v>27</v>
      </c>
      <c r="L564" s="72" t="s">
        <v>38</v>
      </c>
      <c r="M564" s="81"/>
      <c r="N564" s="81"/>
    </row>
    <row r="565" spans="1:14" s="27" customFormat="1" ht="28.8" x14ac:dyDescent="0.3">
      <c r="A565" s="70" t="s">
        <v>110</v>
      </c>
      <c r="B565" s="70">
        <v>6</v>
      </c>
      <c r="C565" s="73">
        <v>6.1249999999999298</v>
      </c>
      <c r="D565" s="72" t="s">
        <v>575</v>
      </c>
      <c r="E565" s="72" t="s">
        <v>270</v>
      </c>
      <c r="F565" s="70" t="s">
        <v>122</v>
      </c>
      <c r="G565" s="72" t="s">
        <v>726</v>
      </c>
      <c r="H565" s="72" t="s">
        <v>131</v>
      </c>
      <c r="I565" s="70" t="s">
        <v>77</v>
      </c>
      <c r="J565" s="72" t="s">
        <v>78</v>
      </c>
      <c r="K565" s="72" t="s">
        <v>27</v>
      </c>
      <c r="L565" s="72" t="s">
        <v>38</v>
      </c>
      <c r="M565" s="81"/>
      <c r="N565" s="81"/>
    </row>
    <row r="566" spans="1:14" s="27" customFormat="1" ht="28.8" x14ac:dyDescent="0.3">
      <c r="A566" s="70" t="s">
        <v>110</v>
      </c>
      <c r="B566" s="72">
        <v>6</v>
      </c>
      <c r="C566" s="73">
        <v>6.1259999999999302</v>
      </c>
      <c r="D566" s="72" t="s">
        <v>727</v>
      </c>
      <c r="E566" s="72" t="s">
        <v>632</v>
      </c>
      <c r="F566" s="72" t="s">
        <v>122</v>
      </c>
      <c r="G566" s="72" t="s">
        <v>728</v>
      </c>
      <c r="H566" s="72" t="s">
        <v>133</v>
      </c>
      <c r="I566" s="72" t="s">
        <v>153</v>
      </c>
      <c r="J566" s="70" t="s">
        <v>78</v>
      </c>
      <c r="K566" s="72" t="s">
        <v>27</v>
      </c>
      <c r="L566" s="72" t="s">
        <v>38</v>
      </c>
      <c r="M566" s="81"/>
      <c r="N566" s="81"/>
    </row>
    <row r="567" spans="1:14" s="27" customFormat="1" ht="28.8" x14ac:dyDescent="0.3">
      <c r="A567" s="72" t="s">
        <v>110</v>
      </c>
      <c r="B567" s="72">
        <v>7</v>
      </c>
      <c r="C567" s="73">
        <v>7.0010000000000003</v>
      </c>
      <c r="D567" s="72" t="s">
        <v>266</v>
      </c>
      <c r="E567" s="72" t="s">
        <v>73</v>
      </c>
      <c r="F567" s="72" t="s">
        <v>729</v>
      </c>
      <c r="G567" s="72" t="s">
        <v>730</v>
      </c>
      <c r="H567" s="72" t="s">
        <v>133</v>
      </c>
      <c r="I567" s="72" t="s">
        <v>77</v>
      </c>
      <c r="J567" s="72" t="s">
        <v>146</v>
      </c>
      <c r="K567" s="72" t="s">
        <v>27</v>
      </c>
      <c r="L567" s="72" t="s">
        <v>38</v>
      </c>
      <c r="M567" s="81"/>
      <c r="N567" s="81"/>
    </row>
    <row r="568" spans="1:14" s="27" customFormat="1" ht="28.8" x14ac:dyDescent="0.3">
      <c r="A568" s="72" t="s">
        <v>110</v>
      </c>
      <c r="B568" s="72">
        <v>7</v>
      </c>
      <c r="C568" s="73">
        <v>7.0019999999999998</v>
      </c>
      <c r="D568" s="72" t="s">
        <v>266</v>
      </c>
      <c r="E568" s="72" t="s">
        <v>731</v>
      </c>
      <c r="F568" s="72" t="s">
        <v>729</v>
      </c>
      <c r="G568" s="72" t="s">
        <v>732</v>
      </c>
      <c r="H568" s="72" t="s">
        <v>133</v>
      </c>
      <c r="I568" s="72" t="s">
        <v>77</v>
      </c>
      <c r="J568" s="72" t="s">
        <v>146</v>
      </c>
      <c r="K568" s="72" t="s">
        <v>27</v>
      </c>
      <c r="L568" s="72" t="s">
        <v>38</v>
      </c>
      <c r="M568" s="81"/>
      <c r="N568" s="81"/>
    </row>
    <row r="569" spans="1:14" s="27" customFormat="1" ht="28.8" x14ac:dyDescent="0.3">
      <c r="A569" s="72" t="s">
        <v>71</v>
      </c>
      <c r="B569" s="72">
        <v>7</v>
      </c>
      <c r="C569" s="73">
        <v>7.0030000000000001</v>
      </c>
      <c r="D569" s="72" t="s">
        <v>266</v>
      </c>
      <c r="E569" s="72" t="s">
        <v>733</v>
      </c>
      <c r="F569" s="70" t="s">
        <v>74</v>
      </c>
      <c r="G569" s="72" t="s">
        <v>734</v>
      </c>
      <c r="H569" s="72" t="s">
        <v>133</v>
      </c>
      <c r="I569" s="72" t="s">
        <v>77</v>
      </c>
      <c r="J569" s="70" t="s">
        <v>78</v>
      </c>
      <c r="K569" s="72" t="s">
        <v>27</v>
      </c>
      <c r="L569" s="72" t="s">
        <v>34</v>
      </c>
      <c r="M569" s="81"/>
      <c r="N569" s="81"/>
    </row>
    <row r="570" spans="1:14" s="27" customFormat="1" ht="28.8" x14ac:dyDescent="0.3">
      <c r="A570" s="72" t="s">
        <v>71</v>
      </c>
      <c r="B570" s="72">
        <v>7</v>
      </c>
      <c r="C570" s="73">
        <v>7.0039999999999996</v>
      </c>
      <c r="D570" s="72" t="s">
        <v>266</v>
      </c>
      <c r="E570" s="72" t="s">
        <v>733</v>
      </c>
      <c r="F570" s="72" t="s">
        <v>729</v>
      </c>
      <c r="G570" s="72" t="s">
        <v>735</v>
      </c>
      <c r="H570" s="72" t="s">
        <v>133</v>
      </c>
      <c r="I570" s="72" t="s">
        <v>77</v>
      </c>
      <c r="J570" s="70" t="s">
        <v>78</v>
      </c>
      <c r="K570" s="72" t="s">
        <v>27</v>
      </c>
      <c r="L570" s="72" t="s">
        <v>34</v>
      </c>
      <c r="M570" s="81"/>
      <c r="N570" s="81"/>
    </row>
    <row r="571" spans="1:14" s="27" customFormat="1" ht="28.8" x14ac:dyDescent="0.3">
      <c r="A571" s="70" t="s">
        <v>110</v>
      </c>
      <c r="B571" s="70">
        <v>7</v>
      </c>
      <c r="C571" s="73">
        <v>7.0049999999999999</v>
      </c>
      <c r="D571" s="70" t="s">
        <v>266</v>
      </c>
      <c r="E571" s="72" t="s">
        <v>73</v>
      </c>
      <c r="F571" s="70" t="s">
        <v>74</v>
      </c>
      <c r="G571" s="72" t="s">
        <v>736</v>
      </c>
      <c r="H571" s="70" t="s">
        <v>133</v>
      </c>
      <c r="I571" s="72" t="s">
        <v>77</v>
      </c>
      <c r="J571" s="70" t="s">
        <v>78</v>
      </c>
      <c r="K571" s="72" t="s">
        <v>27</v>
      </c>
      <c r="L571" s="72" t="s">
        <v>34</v>
      </c>
      <c r="M571" s="81"/>
      <c r="N571" s="81"/>
    </row>
    <row r="572" spans="1:14" s="27" customFormat="1" ht="28.8" x14ac:dyDescent="0.3">
      <c r="A572" s="72" t="s">
        <v>71</v>
      </c>
      <c r="B572" s="72">
        <v>7</v>
      </c>
      <c r="C572" s="73">
        <v>7.0060000000000002</v>
      </c>
      <c r="D572" s="72" t="s">
        <v>266</v>
      </c>
      <c r="E572" s="72" t="s">
        <v>733</v>
      </c>
      <c r="F572" s="72" t="s">
        <v>729</v>
      </c>
      <c r="G572" s="72" t="s">
        <v>737</v>
      </c>
      <c r="H572" s="72" t="s">
        <v>133</v>
      </c>
      <c r="I572" s="72" t="s">
        <v>77</v>
      </c>
      <c r="J572" s="70" t="s">
        <v>78</v>
      </c>
      <c r="K572" s="72" t="s">
        <v>27</v>
      </c>
      <c r="L572" s="72" t="s">
        <v>34</v>
      </c>
      <c r="M572" s="81"/>
      <c r="N572" s="81"/>
    </row>
    <row r="573" spans="1:14" s="27" customFormat="1" ht="28.8" x14ac:dyDescent="0.3">
      <c r="A573" s="70" t="s">
        <v>110</v>
      </c>
      <c r="B573" s="70">
        <v>7</v>
      </c>
      <c r="C573" s="73">
        <v>7.0069999999999997</v>
      </c>
      <c r="D573" s="70" t="s">
        <v>266</v>
      </c>
      <c r="E573" s="72" t="s">
        <v>73</v>
      </c>
      <c r="F573" s="70" t="s">
        <v>74</v>
      </c>
      <c r="G573" s="72" t="s">
        <v>738</v>
      </c>
      <c r="H573" s="70" t="s">
        <v>131</v>
      </c>
      <c r="I573" s="72" t="s">
        <v>77</v>
      </c>
      <c r="J573" s="70" t="s">
        <v>78</v>
      </c>
      <c r="K573" s="72" t="s">
        <v>27</v>
      </c>
      <c r="L573" s="72" t="s">
        <v>38</v>
      </c>
      <c r="M573" s="81"/>
      <c r="N573" s="81"/>
    </row>
    <row r="574" spans="1:14" s="27" customFormat="1" ht="28.8" x14ac:dyDescent="0.3">
      <c r="A574" s="72" t="s">
        <v>71</v>
      </c>
      <c r="B574" s="72">
        <v>7</v>
      </c>
      <c r="C574" s="73">
        <v>7.008</v>
      </c>
      <c r="D574" s="72" t="s">
        <v>266</v>
      </c>
      <c r="E574" s="72" t="s">
        <v>739</v>
      </c>
      <c r="F574" s="72" t="s">
        <v>122</v>
      </c>
      <c r="G574" s="72" t="s">
        <v>740</v>
      </c>
      <c r="H574" s="72" t="s">
        <v>131</v>
      </c>
      <c r="I574" s="72" t="s">
        <v>77</v>
      </c>
      <c r="J574" s="70" t="s">
        <v>146</v>
      </c>
      <c r="K574" s="72" t="s">
        <v>27</v>
      </c>
      <c r="L574" s="72" t="s">
        <v>34</v>
      </c>
      <c r="M574" s="81"/>
      <c r="N574" s="81"/>
    </row>
    <row r="575" spans="1:14" s="27" customFormat="1" ht="28.8" x14ac:dyDescent="0.3">
      <c r="A575" s="70" t="s">
        <v>110</v>
      </c>
      <c r="B575" s="70">
        <v>7</v>
      </c>
      <c r="C575" s="73">
        <v>7.0090000000000003</v>
      </c>
      <c r="D575" s="70" t="s">
        <v>266</v>
      </c>
      <c r="E575" s="72" t="s">
        <v>73</v>
      </c>
      <c r="F575" s="70" t="s">
        <v>74</v>
      </c>
      <c r="G575" s="72" t="s">
        <v>741</v>
      </c>
      <c r="H575" s="70" t="s">
        <v>131</v>
      </c>
      <c r="I575" s="72" t="s">
        <v>77</v>
      </c>
      <c r="J575" s="70" t="s">
        <v>78</v>
      </c>
      <c r="K575" s="72" t="s">
        <v>27</v>
      </c>
      <c r="L575" s="72" t="s">
        <v>38</v>
      </c>
      <c r="M575" s="81"/>
      <c r="N575" s="81"/>
    </row>
    <row r="576" spans="1:14" s="27" customFormat="1" ht="28.8" x14ac:dyDescent="0.3">
      <c r="A576" s="72" t="s">
        <v>71</v>
      </c>
      <c r="B576" s="72">
        <v>7</v>
      </c>
      <c r="C576" s="73">
        <v>7.01</v>
      </c>
      <c r="D576" s="72" t="s">
        <v>266</v>
      </c>
      <c r="E576" s="72" t="s">
        <v>739</v>
      </c>
      <c r="F576" s="72" t="s">
        <v>122</v>
      </c>
      <c r="G576" s="72" t="s">
        <v>742</v>
      </c>
      <c r="H576" s="72" t="s">
        <v>131</v>
      </c>
      <c r="I576" s="72" t="s">
        <v>77</v>
      </c>
      <c r="J576" s="72" t="s">
        <v>146</v>
      </c>
      <c r="K576" s="72" t="s">
        <v>27</v>
      </c>
      <c r="L576" s="72" t="s">
        <v>38</v>
      </c>
      <c r="M576" s="81"/>
      <c r="N576" s="81"/>
    </row>
    <row r="577" spans="1:14" s="27" customFormat="1" ht="28.8" x14ac:dyDescent="0.3">
      <c r="A577" s="70" t="s">
        <v>110</v>
      </c>
      <c r="B577" s="70">
        <v>7</v>
      </c>
      <c r="C577" s="73">
        <v>7.0109999999999904</v>
      </c>
      <c r="D577" s="70" t="s">
        <v>266</v>
      </c>
      <c r="E577" s="72" t="s">
        <v>73</v>
      </c>
      <c r="F577" s="70" t="s">
        <v>74</v>
      </c>
      <c r="G577" s="72" t="s">
        <v>743</v>
      </c>
      <c r="H577" s="70" t="s">
        <v>133</v>
      </c>
      <c r="I577" s="72" t="s">
        <v>77</v>
      </c>
      <c r="J577" s="70" t="s">
        <v>146</v>
      </c>
      <c r="K577" s="72" t="s">
        <v>27</v>
      </c>
      <c r="L577" s="72" t="s">
        <v>34</v>
      </c>
      <c r="M577" s="81"/>
      <c r="N577" s="81"/>
    </row>
    <row r="578" spans="1:14" s="27" customFormat="1" ht="28.8" x14ac:dyDescent="0.3">
      <c r="A578" s="70" t="s">
        <v>110</v>
      </c>
      <c r="B578" s="70">
        <v>7</v>
      </c>
      <c r="C578" s="73">
        <v>7.0119999999999898</v>
      </c>
      <c r="D578" s="70" t="s">
        <v>266</v>
      </c>
      <c r="E578" s="72" t="s">
        <v>73</v>
      </c>
      <c r="F578" s="70" t="s">
        <v>74</v>
      </c>
      <c r="G578" s="72" t="s">
        <v>744</v>
      </c>
      <c r="H578" s="70" t="s">
        <v>133</v>
      </c>
      <c r="I578" s="72" t="s">
        <v>77</v>
      </c>
      <c r="J578" s="70" t="s">
        <v>146</v>
      </c>
      <c r="K578" s="72" t="s">
        <v>27</v>
      </c>
      <c r="L578" s="72" t="s">
        <v>34</v>
      </c>
      <c r="M578" s="81"/>
      <c r="N578" s="81"/>
    </row>
    <row r="579" spans="1:14" s="27" customFormat="1" ht="28.8" x14ac:dyDescent="0.3">
      <c r="A579" s="70" t="s">
        <v>745</v>
      </c>
      <c r="B579" s="70">
        <v>7</v>
      </c>
      <c r="C579" s="73">
        <v>7.0129999999999901</v>
      </c>
      <c r="D579" s="70" t="s">
        <v>266</v>
      </c>
      <c r="E579" s="72" t="s">
        <v>73</v>
      </c>
      <c r="F579" s="70" t="s">
        <v>74</v>
      </c>
      <c r="G579" s="72" t="s">
        <v>746</v>
      </c>
      <c r="H579" s="70" t="s">
        <v>131</v>
      </c>
      <c r="I579" s="72" t="s">
        <v>77</v>
      </c>
      <c r="J579" s="70" t="s">
        <v>146</v>
      </c>
      <c r="K579" s="72" t="s">
        <v>27</v>
      </c>
      <c r="L579" s="72" t="s">
        <v>38</v>
      </c>
      <c r="M579" s="81"/>
      <c r="N579" s="81"/>
    </row>
    <row r="580" spans="1:14" s="27" customFormat="1" ht="28.8" x14ac:dyDescent="0.3">
      <c r="A580" s="70" t="s">
        <v>143</v>
      </c>
      <c r="B580" s="70">
        <v>7</v>
      </c>
      <c r="C580" s="73">
        <v>7.0139999999999896</v>
      </c>
      <c r="D580" s="70" t="s">
        <v>266</v>
      </c>
      <c r="E580" s="72" t="s">
        <v>73</v>
      </c>
      <c r="F580" s="70" t="s">
        <v>74</v>
      </c>
      <c r="G580" s="72" t="s">
        <v>747</v>
      </c>
      <c r="H580" s="70" t="s">
        <v>131</v>
      </c>
      <c r="I580" s="72" t="s">
        <v>77</v>
      </c>
      <c r="J580" s="70" t="s">
        <v>146</v>
      </c>
      <c r="K580" s="72" t="s">
        <v>27</v>
      </c>
      <c r="L580" s="72" t="s">
        <v>38</v>
      </c>
      <c r="M580" s="81"/>
      <c r="N580" s="81"/>
    </row>
    <row r="581" spans="1:14" s="27" customFormat="1" ht="28.8" x14ac:dyDescent="0.3">
      <c r="A581" s="70" t="s">
        <v>745</v>
      </c>
      <c r="B581" s="70">
        <v>7</v>
      </c>
      <c r="C581" s="73">
        <v>7.0149999999999899</v>
      </c>
      <c r="D581" s="70" t="s">
        <v>266</v>
      </c>
      <c r="E581" s="72" t="s">
        <v>748</v>
      </c>
      <c r="F581" s="70" t="s">
        <v>74</v>
      </c>
      <c r="G581" s="72" t="s">
        <v>749</v>
      </c>
      <c r="H581" s="70" t="s">
        <v>133</v>
      </c>
      <c r="I581" s="72" t="s">
        <v>77</v>
      </c>
      <c r="J581" s="70" t="s">
        <v>146</v>
      </c>
      <c r="K581" s="72" t="s">
        <v>27</v>
      </c>
      <c r="L581" s="72" t="s">
        <v>34</v>
      </c>
      <c r="M581" s="81"/>
      <c r="N581" s="81"/>
    </row>
    <row r="582" spans="1:14" s="27" customFormat="1" ht="28.8" x14ac:dyDescent="0.3">
      <c r="A582" s="70" t="s">
        <v>745</v>
      </c>
      <c r="B582" s="70">
        <v>7</v>
      </c>
      <c r="C582" s="73">
        <v>7.0159999999999902</v>
      </c>
      <c r="D582" s="72" t="s">
        <v>266</v>
      </c>
      <c r="E582" s="70" t="s">
        <v>129</v>
      </c>
      <c r="F582" s="70" t="s">
        <v>74</v>
      </c>
      <c r="G582" s="70" t="s">
        <v>750</v>
      </c>
      <c r="H582" s="72" t="s">
        <v>131</v>
      </c>
      <c r="I582" s="72" t="s">
        <v>224</v>
      </c>
      <c r="J582" s="72" t="s">
        <v>78</v>
      </c>
      <c r="K582" s="72" t="s">
        <v>27</v>
      </c>
      <c r="L582" s="72" t="s">
        <v>34</v>
      </c>
      <c r="M582" s="81"/>
      <c r="N582" s="81"/>
    </row>
    <row r="583" spans="1:14" s="27" customFormat="1" ht="100.8" x14ac:dyDescent="0.3">
      <c r="A583" s="70" t="s">
        <v>143</v>
      </c>
      <c r="B583" s="70">
        <v>7</v>
      </c>
      <c r="C583" s="73">
        <v>7.0169999999999897</v>
      </c>
      <c r="D583" s="72" t="s">
        <v>266</v>
      </c>
      <c r="E583" s="72" t="s">
        <v>751</v>
      </c>
      <c r="F583" s="70" t="s">
        <v>74</v>
      </c>
      <c r="G583" s="72" t="s">
        <v>752</v>
      </c>
      <c r="H583" s="70" t="s">
        <v>131</v>
      </c>
      <c r="I583" s="72" t="s">
        <v>224</v>
      </c>
      <c r="J583" s="70" t="s">
        <v>78</v>
      </c>
      <c r="K583" s="72" t="s">
        <v>27</v>
      </c>
      <c r="L583" s="72" t="s">
        <v>34</v>
      </c>
      <c r="M583" s="81"/>
      <c r="N583" s="81"/>
    </row>
    <row r="584" spans="1:14" s="27" customFormat="1" ht="28.8" x14ac:dyDescent="0.3">
      <c r="A584" s="70" t="s">
        <v>143</v>
      </c>
      <c r="B584" s="70">
        <v>7</v>
      </c>
      <c r="C584" s="73">
        <v>7.01799999999999</v>
      </c>
      <c r="D584" s="72" t="s">
        <v>266</v>
      </c>
      <c r="E584" s="72" t="s">
        <v>212</v>
      </c>
      <c r="F584" s="70" t="s">
        <v>74</v>
      </c>
      <c r="G584" s="72" t="s">
        <v>753</v>
      </c>
      <c r="H584" s="70" t="s">
        <v>131</v>
      </c>
      <c r="I584" s="72" t="s">
        <v>224</v>
      </c>
      <c r="J584" s="70" t="s">
        <v>78</v>
      </c>
      <c r="K584" s="72" t="s">
        <v>27</v>
      </c>
      <c r="L584" s="72" t="s">
        <v>34</v>
      </c>
      <c r="M584" s="81"/>
      <c r="N584" s="81"/>
    </row>
    <row r="585" spans="1:14" s="27" customFormat="1" ht="28.8" x14ac:dyDescent="0.3">
      <c r="A585" s="70" t="s">
        <v>143</v>
      </c>
      <c r="B585" s="70">
        <v>7</v>
      </c>
      <c r="C585" s="73">
        <v>7.0199999999999898</v>
      </c>
      <c r="D585" s="72" t="s">
        <v>266</v>
      </c>
      <c r="E585" s="72" t="s">
        <v>212</v>
      </c>
      <c r="F585" s="70" t="s">
        <v>74</v>
      </c>
      <c r="G585" s="72" t="s">
        <v>754</v>
      </c>
      <c r="H585" s="70" t="s">
        <v>131</v>
      </c>
      <c r="I585" s="72" t="s">
        <v>224</v>
      </c>
      <c r="J585" s="70" t="s">
        <v>78</v>
      </c>
      <c r="K585" s="72" t="s">
        <v>27</v>
      </c>
      <c r="L585" s="72" t="s">
        <v>38</v>
      </c>
      <c r="M585" s="81"/>
      <c r="N585" s="81"/>
    </row>
    <row r="586" spans="1:14" s="27" customFormat="1" ht="28.8" x14ac:dyDescent="0.3">
      <c r="A586" s="70" t="s">
        <v>143</v>
      </c>
      <c r="B586" s="70">
        <v>7</v>
      </c>
      <c r="C586" s="73">
        <v>7.0209999999999901</v>
      </c>
      <c r="D586" s="72" t="s">
        <v>266</v>
      </c>
      <c r="E586" s="72" t="s">
        <v>212</v>
      </c>
      <c r="F586" s="70" t="s">
        <v>74</v>
      </c>
      <c r="G586" s="72" t="s">
        <v>755</v>
      </c>
      <c r="H586" s="70" t="s">
        <v>131</v>
      </c>
      <c r="I586" s="72" t="s">
        <v>224</v>
      </c>
      <c r="J586" s="70" t="s">
        <v>78</v>
      </c>
      <c r="K586" s="72" t="s">
        <v>27</v>
      </c>
      <c r="L586" s="72" t="s">
        <v>38</v>
      </c>
      <c r="M586" s="81"/>
      <c r="N586" s="81"/>
    </row>
    <row r="587" spans="1:14" s="27" customFormat="1" ht="28.8" x14ac:dyDescent="0.3">
      <c r="A587" s="70" t="s">
        <v>110</v>
      </c>
      <c r="B587" s="70">
        <v>7</v>
      </c>
      <c r="C587" s="73">
        <v>7.0219999999999896</v>
      </c>
      <c r="D587" s="72" t="s">
        <v>266</v>
      </c>
      <c r="E587" s="72" t="s">
        <v>235</v>
      </c>
      <c r="F587" s="70" t="s">
        <v>74</v>
      </c>
      <c r="G587" s="72" t="s">
        <v>756</v>
      </c>
      <c r="H587" s="70" t="s">
        <v>131</v>
      </c>
      <c r="I587" s="72" t="s">
        <v>224</v>
      </c>
      <c r="J587" s="70" t="s">
        <v>78</v>
      </c>
      <c r="K587" s="72" t="s">
        <v>27</v>
      </c>
      <c r="L587" s="72" t="s">
        <v>38</v>
      </c>
      <c r="M587" s="81"/>
      <c r="N587" s="81"/>
    </row>
    <row r="588" spans="1:14" s="27" customFormat="1" ht="28.8" x14ac:dyDescent="0.3">
      <c r="A588" s="70" t="s">
        <v>110</v>
      </c>
      <c r="B588" s="70">
        <v>7</v>
      </c>
      <c r="C588" s="73">
        <v>7.0229999999999899</v>
      </c>
      <c r="D588" s="72" t="s">
        <v>266</v>
      </c>
      <c r="E588" s="72" t="s">
        <v>235</v>
      </c>
      <c r="F588" s="70" t="s">
        <v>74</v>
      </c>
      <c r="G588" s="72" t="s">
        <v>757</v>
      </c>
      <c r="H588" s="70" t="s">
        <v>131</v>
      </c>
      <c r="I588" s="72" t="s">
        <v>77</v>
      </c>
      <c r="J588" s="70" t="s">
        <v>78</v>
      </c>
      <c r="K588" s="72" t="s">
        <v>27</v>
      </c>
      <c r="L588" s="72" t="s">
        <v>34</v>
      </c>
      <c r="M588" s="81"/>
      <c r="N588" s="81"/>
    </row>
    <row r="589" spans="1:14" s="27" customFormat="1" ht="28.8" x14ac:dyDescent="0.3">
      <c r="A589" s="70" t="s">
        <v>71</v>
      </c>
      <c r="B589" s="70">
        <v>7</v>
      </c>
      <c r="C589" s="73">
        <v>7.0239999999999903</v>
      </c>
      <c r="D589" s="72" t="s">
        <v>266</v>
      </c>
      <c r="E589" s="72" t="s">
        <v>235</v>
      </c>
      <c r="F589" s="70" t="s">
        <v>74</v>
      </c>
      <c r="G589" s="72" t="s">
        <v>758</v>
      </c>
      <c r="H589" s="70" t="s">
        <v>131</v>
      </c>
      <c r="I589" s="72" t="s">
        <v>77</v>
      </c>
      <c r="J589" s="70" t="s">
        <v>78</v>
      </c>
      <c r="K589" s="72" t="s">
        <v>27</v>
      </c>
      <c r="L589" s="72" t="s">
        <v>34</v>
      </c>
      <c r="M589" s="81"/>
      <c r="N589" s="81"/>
    </row>
    <row r="590" spans="1:14" s="27" customFormat="1" ht="28.8" x14ac:dyDescent="0.3">
      <c r="A590" s="70" t="s">
        <v>71</v>
      </c>
      <c r="B590" s="70">
        <v>7</v>
      </c>
      <c r="C590" s="73">
        <v>7.0249999999999897</v>
      </c>
      <c r="D590" s="72" t="s">
        <v>266</v>
      </c>
      <c r="E590" s="72" t="s">
        <v>235</v>
      </c>
      <c r="F590" s="70" t="s">
        <v>74</v>
      </c>
      <c r="G590" s="72" t="s">
        <v>759</v>
      </c>
      <c r="H590" s="70" t="s">
        <v>131</v>
      </c>
      <c r="I590" s="72" t="s">
        <v>77</v>
      </c>
      <c r="J590" s="70" t="s">
        <v>78</v>
      </c>
      <c r="K590" s="72" t="s">
        <v>27</v>
      </c>
      <c r="L590" s="72" t="s">
        <v>34</v>
      </c>
      <c r="M590" s="81"/>
      <c r="N590" s="81"/>
    </row>
    <row r="591" spans="1:14" s="27" customFormat="1" ht="28.8" x14ac:dyDescent="0.3">
      <c r="A591" s="70" t="s">
        <v>110</v>
      </c>
      <c r="B591" s="70">
        <v>7</v>
      </c>
      <c r="C591" s="73">
        <v>7.02599999999999</v>
      </c>
      <c r="D591" s="72" t="s">
        <v>266</v>
      </c>
      <c r="E591" s="72" t="s">
        <v>235</v>
      </c>
      <c r="F591" s="70" t="s">
        <v>74</v>
      </c>
      <c r="G591" s="72" t="s">
        <v>760</v>
      </c>
      <c r="H591" s="70" t="s">
        <v>131</v>
      </c>
      <c r="I591" s="72" t="s">
        <v>77</v>
      </c>
      <c r="J591" s="70" t="s">
        <v>78</v>
      </c>
      <c r="K591" s="72" t="s">
        <v>27</v>
      </c>
      <c r="L591" s="72" t="s">
        <v>38</v>
      </c>
      <c r="M591" s="81"/>
      <c r="N591" s="81"/>
    </row>
    <row r="592" spans="1:14" s="27" customFormat="1" ht="28.8" x14ac:dyDescent="0.3">
      <c r="A592" s="70" t="s">
        <v>110</v>
      </c>
      <c r="B592" s="70">
        <v>7</v>
      </c>
      <c r="C592" s="73">
        <v>7.0269999999999904</v>
      </c>
      <c r="D592" s="72" t="s">
        <v>266</v>
      </c>
      <c r="E592" s="72" t="s">
        <v>270</v>
      </c>
      <c r="F592" s="70" t="s">
        <v>74</v>
      </c>
      <c r="G592" s="72" t="s">
        <v>761</v>
      </c>
      <c r="H592" s="70" t="s">
        <v>131</v>
      </c>
      <c r="I592" s="72" t="s">
        <v>77</v>
      </c>
      <c r="J592" s="70" t="s">
        <v>78</v>
      </c>
      <c r="K592" s="72" t="s">
        <v>27</v>
      </c>
      <c r="L592" s="72" t="s">
        <v>38</v>
      </c>
      <c r="M592" s="81"/>
      <c r="N592" s="81"/>
    </row>
    <row r="593" spans="1:14" s="27" customFormat="1" ht="28.8" x14ac:dyDescent="0.3">
      <c r="A593" s="70" t="s">
        <v>110</v>
      </c>
      <c r="B593" s="70">
        <v>7</v>
      </c>
      <c r="C593" s="73">
        <v>7.0279999999999898</v>
      </c>
      <c r="D593" s="72" t="s">
        <v>266</v>
      </c>
      <c r="E593" s="72" t="s">
        <v>270</v>
      </c>
      <c r="F593" s="70" t="s">
        <v>74</v>
      </c>
      <c r="G593" s="72" t="s">
        <v>762</v>
      </c>
      <c r="H593" s="70" t="s">
        <v>131</v>
      </c>
      <c r="I593" s="72" t="s">
        <v>77</v>
      </c>
      <c r="J593" s="70" t="s">
        <v>78</v>
      </c>
      <c r="K593" s="72" t="s">
        <v>27</v>
      </c>
      <c r="L593" s="72" t="s">
        <v>38</v>
      </c>
      <c r="M593" s="81"/>
      <c r="N593" s="81"/>
    </row>
    <row r="594" spans="1:14" s="27" customFormat="1" ht="43.2" x14ac:dyDescent="0.3">
      <c r="A594" s="70" t="s">
        <v>143</v>
      </c>
      <c r="B594" s="70">
        <v>7</v>
      </c>
      <c r="C594" s="73">
        <v>7.0289999999999804</v>
      </c>
      <c r="D594" s="72" t="s">
        <v>266</v>
      </c>
      <c r="E594" s="72" t="s">
        <v>270</v>
      </c>
      <c r="F594" s="70" t="s">
        <v>74</v>
      </c>
      <c r="G594" s="72" t="s">
        <v>763</v>
      </c>
      <c r="H594" s="70" t="s">
        <v>131</v>
      </c>
      <c r="I594" s="72" t="s">
        <v>77</v>
      </c>
      <c r="J594" s="70" t="s">
        <v>78</v>
      </c>
      <c r="K594" s="72" t="s">
        <v>27</v>
      </c>
      <c r="L594" s="72" t="s">
        <v>38</v>
      </c>
      <c r="M594" s="81"/>
      <c r="N594" s="81"/>
    </row>
    <row r="595" spans="1:14" s="27" customFormat="1" ht="28.8" x14ac:dyDescent="0.3">
      <c r="A595" s="70" t="s">
        <v>110</v>
      </c>
      <c r="B595" s="70">
        <v>7</v>
      </c>
      <c r="C595" s="73">
        <v>7.0299999999999798</v>
      </c>
      <c r="D595" s="72" t="s">
        <v>266</v>
      </c>
      <c r="E595" s="72" t="s">
        <v>270</v>
      </c>
      <c r="F595" s="70" t="s">
        <v>74</v>
      </c>
      <c r="G595" s="72" t="s">
        <v>764</v>
      </c>
      <c r="H595" s="70" t="s">
        <v>131</v>
      </c>
      <c r="I595" s="72" t="s">
        <v>153</v>
      </c>
      <c r="J595" s="70" t="s">
        <v>78</v>
      </c>
      <c r="K595" s="72" t="s">
        <v>27</v>
      </c>
      <c r="L595" s="72" t="s">
        <v>38</v>
      </c>
      <c r="M595" s="81"/>
      <c r="N595" s="81"/>
    </row>
    <row r="596" spans="1:14" s="27" customFormat="1" ht="43.2" x14ac:dyDescent="0.3">
      <c r="A596" s="70" t="s">
        <v>110</v>
      </c>
      <c r="B596" s="70">
        <v>7</v>
      </c>
      <c r="C596" s="73">
        <v>7.0309999999999802</v>
      </c>
      <c r="D596" s="72" t="s">
        <v>266</v>
      </c>
      <c r="E596" s="72" t="s">
        <v>272</v>
      </c>
      <c r="F596" s="70" t="s">
        <v>74</v>
      </c>
      <c r="G596" s="72" t="s">
        <v>765</v>
      </c>
      <c r="H596" s="70" t="s">
        <v>131</v>
      </c>
      <c r="I596" s="72" t="s">
        <v>224</v>
      </c>
      <c r="J596" s="70" t="s">
        <v>78</v>
      </c>
      <c r="K596" s="72" t="s">
        <v>27</v>
      </c>
      <c r="L596" s="72" t="s">
        <v>38</v>
      </c>
      <c r="M596" s="81"/>
      <c r="N596" s="81"/>
    </row>
    <row r="597" spans="1:14" s="27" customFormat="1" ht="43.2" x14ac:dyDescent="0.3">
      <c r="A597" s="70" t="s">
        <v>110</v>
      </c>
      <c r="B597" s="70">
        <v>7</v>
      </c>
      <c r="C597" s="73">
        <v>7.0319999999999796</v>
      </c>
      <c r="D597" s="72" t="s">
        <v>266</v>
      </c>
      <c r="E597" s="72" t="s">
        <v>272</v>
      </c>
      <c r="F597" s="70" t="s">
        <v>74</v>
      </c>
      <c r="G597" s="72" t="s">
        <v>766</v>
      </c>
      <c r="H597" s="70" t="s">
        <v>131</v>
      </c>
      <c r="I597" s="72" t="s">
        <v>224</v>
      </c>
      <c r="J597" s="70" t="s">
        <v>78</v>
      </c>
      <c r="K597" s="72" t="s">
        <v>27</v>
      </c>
      <c r="L597" s="72" t="s">
        <v>38</v>
      </c>
      <c r="M597" s="81"/>
      <c r="N597" s="81"/>
    </row>
    <row r="598" spans="1:14" s="27" customFormat="1" ht="28.8" x14ac:dyDescent="0.3">
      <c r="A598" s="70" t="s">
        <v>110</v>
      </c>
      <c r="B598" s="70">
        <v>7</v>
      </c>
      <c r="C598" s="73">
        <v>7.0329999999999799</v>
      </c>
      <c r="D598" s="72" t="s">
        <v>266</v>
      </c>
      <c r="E598" s="72" t="s">
        <v>235</v>
      </c>
      <c r="F598" s="70" t="s">
        <v>74</v>
      </c>
      <c r="G598" s="72" t="s">
        <v>767</v>
      </c>
      <c r="H598" s="70" t="s">
        <v>131</v>
      </c>
      <c r="I598" s="72" t="s">
        <v>77</v>
      </c>
      <c r="J598" s="70" t="s">
        <v>78</v>
      </c>
      <c r="K598" s="72" t="s">
        <v>27</v>
      </c>
      <c r="L598" s="72" t="s">
        <v>34</v>
      </c>
      <c r="M598" s="81"/>
      <c r="N598" s="81"/>
    </row>
    <row r="599" spans="1:14" s="27" customFormat="1" ht="28.8" x14ac:dyDescent="0.3">
      <c r="A599" s="72" t="s">
        <v>110</v>
      </c>
      <c r="B599" s="72">
        <v>7</v>
      </c>
      <c r="C599" s="73">
        <v>7.0339999999999803</v>
      </c>
      <c r="D599" s="72" t="s">
        <v>266</v>
      </c>
      <c r="E599" s="72" t="s">
        <v>73</v>
      </c>
      <c r="F599" s="72" t="s">
        <v>196</v>
      </c>
      <c r="G599" s="70" t="s">
        <v>768</v>
      </c>
      <c r="H599" s="70" t="s">
        <v>133</v>
      </c>
      <c r="I599" s="72" t="s">
        <v>77</v>
      </c>
      <c r="J599" s="70" t="s">
        <v>146</v>
      </c>
      <c r="K599" s="72" t="s">
        <v>27</v>
      </c>
      <c r="L599" s="72" t="s">
        <v>38</v>
      </c>
      <c r="M599" s="81"/>
      <c r="N599" s="81"/>
    </row>
    <row r="600" spans="1:14" s="27" customFormat="1" ht="28.8" x14ac:dyDescent="0.3">
      <c r="A600" s="72" t="s">
        <v>110</v>
      </c>
      <c r="B600" s="72">
        <v>7</v>
      </c>
      <c r="C600" s="73">
        <v>7.0349999999999797</v>
      </c>
      <c r="D600" s="72" t="s">
        <v>266</v>
      </c>
      <c r="E600" s="72" t="s">
        <v>73</v>
      </c>
      <c r="F600" s="70" t="s">
        <v>122</v>
      </c>
      <c r="G600" s="72" t="s">
        <v>769</v>
      </c>
      <c r="H600" s="72" t="s">
        <v>76</v>
      </c>
      <c r="I600" s="70" t="s">
        <v>77</v>
      </c>
      <c r="J600" s="72" t="s">
        <v>146</v>
      </c>
      <c r="K600" s="72" t="s">
        <v>27</v>
      </c>
      <c r="L600" s="72" t="s">
        <v>38</v>
      </c>
      <c r="M600" s="81"/>
      <c r="N600" s="81"/>
    </row>
    <row r="601" spans="1:14" s="27" customFormat="1" ht="28.8" x14ac:dyDescent="0.3">
      <c r="A601" s="72" t="s">
        <v>143</v>
      </c>
      <c r="B601" s="72">
        <v>8</v>
      </c>
      <c r="C601" s="73">
        <v>8.0009999999999994</v>
      </c>
      <c r="D601" s="72" t="s">
        <v>249</v>
      </c>
      <c r="E601" s="72" t="s">
        <v>770</v>
      </c>
      <c r="F601" s="72" t="s">
        <v>379</v>
      </c>
      <c r="G601" s="72" t="s">
        <v>771</v>
      </c>
      <c r="H601" s="72" t="s">
        <v>131</v>
      </c>
      <c r="I601" s="72" t="s">
        <v>77</v>
      </c>
      <c r="J601" s="72" t="s">
        <v>78</v>
      </c>
      <c r="K601" s="72" t="s">
        <v>27</v>
      </c>
      <c r="L601" s="72" t="s">
        <v>38</v>
      </c>
      <c r="M601" s="81"/>
      <c r="N601" s="81"/>
    </row>
    <row r="602" spans="1:14" s="27" customFormat="1" ht="28.8" x14ac:dyDescent="0.3">
      <c r="A602" s="72" t="s">
        <v>143</v>
      </c>
      <c r="B602" s="72">
        <v>8</v>
      </c>
      <c r="C602" s="73">
        <v>8.0020000000000007</v>
      </c>
      <c r="D602" s="72" t="s">
        <v>249</v>
      </c>
      <c r="E602" s="72" t="s">
        <v>770</v>
      </c>
      <c r="F602" s="72" t="s">
        <v>379</v>
      </c>
      <c r="G602" s="72" t="s">
        <v>772</v>
      </c>
      <c r="H602" s="72" t="s">
        <v>131</v>
      </c>
      <c r="I602" s="72" t="s">
        <v>77</v>
      </c>
      <c r="J602" s="72" t="s">
        <v>78</v>
      </c>
      <c r="K602" s="72" t="s">
        <v>27</v>
      </c>
      <c r="L602" s="72" t="s">
        <v>38</v>
      </c>
      <c r="M602" s="81"/>
      <c r="N602" s="81"/>
    </row>
    <row r="603" spans="1:14" s="27" customFormat="1" ht="28.8" x14ac:dyDescent="0.3">
      <c r="A603" s="72" t="s">
        <v>143</v>
      </c>
      <c r="B603" s="72">
        <v>8</v>
      </c>
      <c r="C603" s="73">
        <v>8.0030000000000001</v>
      </c>
      <c r="D603" s="72" t="s">
        <v>249</v>
      </c>
      <c r="E603" s="72" t="s">
        <v>770</v>
      </c>
      <c r="F603" s="72" t="s">
        <v>379</v>
      </c>
      <c r="G603" s="72" t="s">
        <v>773</v>
      </c>
      <c r="H603" s="72" t="s">
        <v>131</v>
      </c>
      <c r="I603" s="72" t="s">
        <v>77</v>
      </c>
      <c r="J603" s="72" t="s">
        <v>78</v>
      </c>
      <c r="K603" s="72" t="s">
        <v>27</v>
      </c>
      <c r="L603" s="72" t="s">
        <v>38</v>
      </c>
      <c r="M603" s="81"/>
      <c r="N603" s="81"/>
    </row>
    <row r="604" spans="1:14" s="27" customFormat="1" ht="28.8" x14ac:dyDescent="0.3">
      <c r="A604" s="72" t="s">
        <v>110</v>
      </c>
      <c r="B604" s="72">
        <v>8</v>
      </c>
      <c r="C604" s="73">
        <v>8.0039999999999996</v>
      </c>
      <c r="D604" s="72" t="s">
        <v>249</v>
      </c>
      <c r="E604" s="72" t="s">
        <v>774</v>
      </c>
      <c r="F604" s="72" t="s">
        <v>379</v>
      </c>
      <c r="G604" s="72" t="s">
        <v>775</v>
      </c>
      <c r="H604" s="72" t="s">
        <v>131</v>
      </c>
      <c r="I604" s="72" t="s">
        <v>776</v>
      </c>
      <c r="J604" s="72" t="s">
        <v>146</v>
      </c>
      <c r="K604" s="72" t="s">
        <v>27</v>
      </c>
      <c r="L604" s="72" t="s">
        <v>38</v>
      </c>
      <c r="M604" s="81"/>
      <c r="N604" s="81"/>
    </row>
    <row r="605" spans="1:14" s="27" customFormat="1" ht="28.8" x14ac:dyDescent="0.3">
      <c r="A605" s="72" t="s">
        <v>110</v>
      </c>
      <c r="B605" s="72">
        <v>8</v>
      </c>
      <c r="C605" s="73">
        <v>8.0050000000000008</v>
      </c>
      <c r="D605" s="72" t="s">
        <v>249</v>
      </c>
      <c r="E605" s="72" t="s">
        <v>774</v>
      </c>
      <c r="F605" s="72" t="s">
        <v>379</v>
      </c>
      <c r="G605" s="72" t="s">
        <v>777</v>
      </c>
      <c r="H605" s="72" t="s">
        <v>131</v>
      </c>
      <c r="I605" s="72" t="s">
        <v>77</v>
      </c>
      <c r="J605" s="72" t="s">
        <v>146</v>
      </c>
      <c r="K605" s="72" t="s">
        <v>27</v>
      </c>
      <c r="L605" s="72" t="s">
        <v>38</v>
      </c>
      <c r="M605" s="81"/>
      <c r="N605" s="81"/>
    </row>
    <row r="606" spans="1:14" s="27" customFormat="1" ht="28.8" x14ac:dyDescent="0.3">
      <c r="A606" s="72" t="s">
        <v>110</v>
      </c>
      <c r="B606" s="72">
        <v>8</v>
      </c>
      <c r="C606" s="73">
        <v>8.0060000000000109</v>
      </c>
      <c r="D606" s="72" t="s">
        <v>249</v>
      </c>
      <c r="E606" s="72" t="s">
        <v>774</v>
      </c>
      <c r="F606" s="72" t="s">
        <v>379</v>
      </c>
      <c r="G606" s="72" t="s">
        <v>778</v>
      </c>
      <c r="H606" s="72" t="s">
        <v>131</v>
      </c>
      <c r="I606" s="72" t="s">
        <v>77</v>
      </c>
      <c r="J606" s="72" t="s">
        <v>146</v>
      </c>
      <c r="K606" s="72" t="s">
        <v>27</v>
      </c>
      <c r="L606" s="72" t="s">
        <v>38</v>
      </c>
      <c r="M606" s="81"/>
      <c r="N606" s="81"/>
    </row>
    <row r="607" spans="1:14" s="27" customFormat="1" ht="28.8" x14ac:dyDescent="0.3">
      <c r="A607" s="72" t="s">
        <v>110</v>
      </c>
      <c r="B607" s="72">
        <v>8</v>
      </c>
      <c r="C607" s="73">
        <v>8.0070000000000103</v>
      </c>
      <c r="D607" s="72" t="s">
        <v>249</v>
      </c>
      <c r="E607" s="72" t="s">
        <v>774</v>
      </c>
      <c r="F607" s="72" t="s">
        <v>379</v>
      </c>
      <c r="G607" s="72" t="s">
        <v>779</v>
      </c>
      <c r="H607" s="72" t="s">
        <v>131</v>
      </c>
      <c r="I607" s="72" t="s">
        <v>77</v>
      </c>
      <c r="J607" s="72" t="s">
        <v>146</v>
      </c>
      <c r="K607" s="72" t="s">
        <v>27</v>
      </c>
      <c r="L607" s="72" t="s">
        <v>38</v>
      </c>
      <c r="M607" s="81"/>
      <c r="N607" s="81"/>
    </row>
    <row r="608" spans="1:14" s="27" customFormat="1" ht="28.8" x14ac:dyDescent="0.3">
      <c r="A608" s="72" t="s">
        <v>143</v>
      </c>
      <c r="B608" s="72">
        <v>8</v>
      </c>
      <c r="C608" s="73">
        <v>8.0080000000000098</v>
      </c>
      <c r="D608" s="72" t="s">
        <v>249</v>
      </c>
      <c r="E608" s="72" t="s">
        <v>774</v>
      </c>
      <c r="F608" s="72" t="s">
        <v>379</v>
      </c>
      <c r="G608" s="72" t="s">
        <v>780</v>
      </c>
      <c r="H608" s="72" t="s">
        <v>131</v>
      </c>
      <c r="I608" s="72" t="s">
        <v>77</v>
      </c>
      <c r="J608" s="72" t="s">
        <v>146</v>
      </c>
      <c r="K608" s="72" t="s">
        <v>27</v>
      </c>
      <c r="L608" s="72" t="s">
        <v>38</v>
      </c>
      <c r="M608" s="81"/>
      <c r="N608" s="81"/>
    </row>
    <row r="609" spans="1:14" s="27" customFormat="1" ht="28.8" x14ac:dyDescent="0.3">
      <c r="A609" s="72" t="s">
        <v>574</v>
      </c>
      <c r="B609" s="72">
        <v>8</v>
      </c>
      <c r="C609" s="73">
        <v>8.0090000000000092</v>
      </c>
      <c r="D609" s="72" t="s">
        <v>249</v>
      </c>
      <c r="E609" s="72" t="s">
        <v>774</v>
      </c>
      <c r="F609" s="72" t="s">
        <v>379</v>
      </c>
      <c r="G609" s="72" t="s">
        <v>781</v>
      </c>
      <c r="H609" s="72" t="s">
        <v>131</v>
      </c>
      <c r="I609" s="72" t="s">
        <v>77</v>
      </c>
      <c r="J609" s="72" t="s">
        <v>146</v>
      </c>
      <c r="K609" s="72" t="s">
        <v>27</v>
      </c>
      <c r="L609" s="72" t="s">
        <v>38</v>
      </c>
      <c r="M609" s="81"/>
      <c r="N609" s="81"/>
    </row>
    <row r="610" spans="1:14" s="27" customFormat="1" ht="28.8" x14ac:dyDescent="0.3">
      <c r="A610" s="72" t="s">
        <v>110</v>
      </c>
      <c r="B610" s="72">
        <v>8</v>
      </c>
      <c r="C610" s="73">
        <v>8.0100000000000104</v>
      </c>
      <c r="D610" s="72" t="s">
        <v>249</v>
      </c>
      <c r="E610" s="72" t="s">
        <v>774</v>
      </c>
      <c r="F610" s="72" t="s">
        <v>379</v>
      </c>
      <c r="G610" s="72" t="s">
        <v>782</v>
      </c>
      <c r="H610" s="72" t="s">
        <v>131</v>
      </c>
      <c r="I610" s="72" t="s">
        <v>77</v>
      </c>
      <c r="J610" s="72" t="s">
        <v>146</v>
      </c>
      <c r="K610" s="72" t="s">
        <v>27</v>
      </c>
      <c r="L610" s="72" t="s">
        <v>38</v>
      </c>
      <c r="M610" s="81"/>
      <c r="N610" s="81"/>
    </row>
    <row r="611" spans="1:14" s="27" customFormat="1" ht="28.8" x14ac:dyDescent="0.3">
      <c r="A611" s="72" t="s">
        <v>110</v>
      </c>
      <c r="B611" s="72">
        <v>8</v>
      </c>
      <c r="C611" s="73">
        <v>8.0110000000000099</v>
      </c>
      <c r="D611" s="72" t="s">
        <v>249</v>
      </c>
      <c r="E611" s="72" t="s">
        <v>774</v>
      </c>
      <c r="F611" s="72" t="s">
        <v>379</v>
      </c>
      <c r="G611" s="72" t="s">
        <v>783</v>
      </c>
      <c r="H611" s="72" t="s">
        <v>131</v>
      </c>
      <c r="I611" s="72" t="s">
        <v>77</v>
      </c>
      <c r="J611" s="72" t="s">
        <v>146</v>
      </c>
      <c r="K611" s="72" t="s">
        <v>27</v>
      </c>
      <c r="L611" s="72" t="s">
        <v>38</v>
      </c>
      <c r="M611" s="81"/>
      <c r="N611" s="81"/>
    </row>
    <row r="612" spans="1:14" s="27" customFormat="1" ht="28.8" x14ac:dyDescent="0.3">
      <c r="A612" s="72" t="s">
        <v>110</v>
      </c>
      <c r="B612" s="72">
        <v>8</v>
      </c>
      <c r="C612" s="73">
        <v>8.0120000000000093</v>
      </c>
      <c r="D612" s="72" t="s">
        <v>249</v>
      </c>
      <c r="E612" s="72" t="s">
        <v>774</v>
      </c>
      <c r="F612" s="72" t="s">
        <v>379</v>
      </c>
      <c r="G612" s="72" t="s">
        <v>784</v>
      </c>
      <c r="H612" s="72" t="s">
        <v>131</v>
      </c>
      <c r="I612" s="72" t="s">
        <v>77</v>
      </c>
      <c r="J612" s="72" t="s">
        <v>146</v>
      </c>
      <c r="K612" s="72" t="s">
        <v>27</v>
      </c>
      <c r="L612" s="72" t="s">
        <v>38</v>
      </c>
      <c r="M612" s="81"/>
      <c r="N612" s="81"/>
    </row>
    <row r="613" spans="1:14" s="27" customFormat="1" ht="28.8" x14ac:dyDescent="0.3">
      <c r="A613" s="72" t="s">
        <v>110</v>
      </c>
      <c r="B613" s="72">
        <v>8</v>
      </c>
      <c r="C613" s="73">
        <v>8.0130000000000106</v>
      </c>
      <c r="D613" s="72" t="s">
        <v>249</v>
      </c>
      <c r="E613" s="72" t="s">
        <v>774</v>
      </c>
      <c r="F613" s="72" t="s">
        <v>379</v>
      </c>
      <c r="G613" s="72" t="s">
        <v>785</v>
      </c>
      <c r="H613" s="72" t="s">
        <v>131</v>
      </c>
      <c r="I613" s="72" t="s">
        <v>77</v>
      </c>
      <c r="J613" s="72" t="s">
        <v>146</v>
      </c>
      <c r="K613" s="72" t="s">
        <v>27</v>
      </c>
      <c r="L613" s="72" t="s">
        <v>38</v>
      </c>
      <c r="M613" s="81"/>
      <c r="N613" s="81"/>
    </row>
    <row r="614" spans="1:14" s="27" customFormat="1" ht="28.8" x14ac:dyDescent="0.3">
      <c r="A614" s="72" t="s">
        <v>110</v>
      </c>
      <c r="B614" s="72">
        <v>8</v>
      </c>
      <c r="C614" s="73">
        <v>8.0140000000000207</v>
      </c>
      <c r="D614" s="72" t="s">
        <v>249</v>
      </c>
      <c r="E614" s="72" t="s">
        <v>774</v>
      </c>
      <c r="F614" s="72" t="s">
        <v>379</v>
      </c>
      <c r="G614" s="72" t="s">
        <v>786</v>
      </c>
      <c r="H614" s="72" t="s">
        <v>131</v>
      </c>
      <c r="I614" s="72" t="s">
        <v>77</v>
      </c>
      <c r="J614" s="72" t="s">
        <v>146</v>
      </c>
      <c r="K614" s="72" t="s">
        <v>27</v>
      </c>
      <c r="L614" s="72" t="s">
        <v>38</v>
      </c>
      <c r="M614" s="81"/>
      <c r="N614" s="81"/>
    </row>
    <row r="615" spans="1:14" s="27" customFormat="1" ht="28.8" x14ac:dyDescent="0.3">
      <c r="A615" s="72" t="s">
        <v>110</v>
      </c>
      <c r="B615" s="72">
        <v>8</v>
      </c>
      <c r="C615" s="73">
        <v>8.0150000000000201</v>
      </c>
      <c r="D615" s="72" t="s">
        <v>249</v>
      </c>
      <c r="E615" s="72" t="s">
        <v>774</v>
      </c>
      <c r="F615" s="72" t="s">
        <v>379</v>
      </c>
      <c r="G615" s="72" t="s">
        <v>787</v>
      </c>
      <c r="H615" s="72" t="s">
        <v>131</v>
      </c>
      <c r="I615" s="72" t="s">
        <v>77</v>
      </c>
      <c r="J615" s="72" t="s">
        <v>146</v>
      </c>
      <c r="K615" s="72" t="s">
        <v>27</v>
      </c>
      <c r="L615" s="72" t="s">
        <v>38</v>
      </c>
      <c r="M615" s="81"/>
      <c r="N615" s="81"/>
    </row>
    <row r="616" spans="1:14" s="27" customFormat="1" ht="28.8" x14ac:dyDescent="0.3">
      <c r="A616" s="72" t="s">
        <v>110</v>
      </c>
      <c r="B616" s="72">
        <v>8</v>
      </c>
      <c r="C616" s="73">
        <v>8.0160000000000196</v>
      </c>
      <c r="D616" s="72" t="s">
        <v>249</v>
      </c>
      <c r="E616" s="72" t="s">
        <v>774</v>
      </c>
      <c r="F616" s="72" t="s">
        <v>379</v>
      </c>
      <c r="G616" s="72" t="s">
        <v>788</v>
      </c>
      <c r="H616" s="72" t="s">
        <v>131</v>
      </c>
      <c r="I616" s="72" t="s">
        <v>77</v>
      </c>
      <c r="J616" s="72" t="s">
        <v>146</v>
      </c>
      <c r="K616" s="72" t="s">
        <v>27</v>
      </c>
      <c r="L616" s="72" t="s">
        <v>38</v>
      </c>
      <c r="M616" s="81"/>
      <c r="N616" s="81"/>
    </row>
    <row r="617" spans="1:14" s="27" customFormat="1" ht="28.8" x14ac:dyDescent="0.3">
      <c r="A617" s="72" t="s">
        <v>110</v>
      </c>
      <c r="B617" s="72">
        <v>8</v>
      </c>
      <c r="C617" s="73">
        <v>8.0170000000000208</v>
      </c>
      <c r="D617" s="72" t="s">
        <v>249</v>
      </c>
      <c r="E617" s="72" t="s">
        <v>774</v>
      </c>
      <c r="F617" s="72" t="s">
        <v>379</v>
      </c>
      <c r="G617" s="72" t="s">
        <v>789</v>
      </c>
      <c r="H617" s="72" t="s">
        <v>131</v>
      </c>
      <c r="I617" s="72" t="s">
        <v>77</v>
      </c>
      <c r="J617" s="72" t="s">
        <v>146</v>
      </c>
      <c r="K617" s="72" t="s">
        <v>27</v>
      </c>
      <c r="L617" s="72" t="s">
        <v>38</v>
      </c>
      <c r="M617" s="81"/>
      <c r="N617" s="81"/>
    </row>
    <row r="618" spans="1:14" s="27" customFormat="1" ht="28.8" x14ac:dyDescent="0.3">
      <c r="A618" s="72" t="s">
        <v>110</v>
      </c>
      <c r="B618" s="72">
        <v>8</v>
      </c>
      <c r="C618" s="73">
        <v>8.0180000000000202</v>
      </c>
      <c r="D618" s="72" t="s">
        <v>249</v>
      </c>
      <c r="E618" s="72" t="s">
        <v>774</v>
      </c>
      <c r="F618" s="72" t="s">
        <v>379</v>
      </c>
      <c r="G618" s="72" t="s">
        <v>790</v>
      </c>
      <c r="H618" s="72" t="s">
        <v>131</v>
      </c>
      <c r="I618" s="72" t="s">
        <v>77</v>
      </c>
      <c r="J618" s="72" t="s">
        <v>146</v>
      </c>
      <c r="K618" s="72" t="s">
        <v>27</v>
      </c>
      <c r="L618" s="72" t="s">
        <v>38</v>
      </c>
      <c r="M618" s="81"/>
      <c r="N618" s="81"/>
    </row>
    <row r="619" spans="1:14" s="27" customFormat="1" ht="28.8" x14ac:dyDescent="0.3">
      <c r="A619" s="72" t="s">
        <v>110</v>
      </c>
      <c r="B619" s="72">
        <v>8</v>
      </c>
      <c r="C619" s="73">
        <v>8.0190000000000197</v>
      </c>
      <c r="D619" s="72" t="s">
        <v>249</v>
      </c>
      <c r="E619" s="72" t="s">
        <v>774</v>
      </c>
      <c r="F619" s="72" t="s">
        <v>379</v>
      </c>
      <c r="G619" s="72" t="s">
        <v>791</v>
      </c>
      <c r="H619" s="72" t="s">
        <v>131</v>
      </c>
      <c r="I619" s="72" t="s">
        <v>77</v>
      </c>
      <c r="J619" s="72" t="s">
        <v>146</v>
      </c>
      <c r="K619" s="72" t="s">
        <v>27</v>
      </c>
      <c r="L619" s="72" t="s">
        <v>38</v>
      </c>
      <c r="M619" s="81"/>
      <c r="N619" s="81"/>
    </row>
    <row r="620" spans="1:14" s="27" customFormat="1" ht="28.8" x14ac:dyDescent="0.3">
      <c r="A620" s="72" t="s">
        <v>110</v>
      </c>
      <c r="B620" s="72">
        <v>8</v>
      </c>
      <c r="C620" s="73">
        <v>8.0200000000000191</v>
      </c>
      <c r="D620" s="72" t="s">
        <v>249</v>
      </c>
      <c r="E620" s="72" t="s">
        <v>774</v>
      </c>
      <c r="F620" s="72" t="s">
        <v>379</v>
      </c>
      <c r="G620" s="72" t="s">
        <v>792</v>
      </c>
      <c r="H620" s="72" t="s">
        <v>131</v>
      </c>
      <c r="I620" s="72" t="s">
        <v>77</v>
      </c>
      <c r="J620" s="72" t="s">
        <v>146</v>
      </c>
      <c r="K620" s="72" t="s">
        <v>27</v>
      </c>
      <c r="L620" s="72" t="s">
        <v>38</v>
      </c>
      <c r="M620" s="81"/>
      <c r="N620" s="81"/>
    </row>
    <row r="621" spans="1:14" s="27" customFormat="1" ht="28.8" x14ac:dyDescent="0.3">
      <c r="A621" s="72" t="s">
        <v>110</v>
      </c>
      <c r="B621" s="72">
        <v>8</v>
      </c>
      <c r="C621" s="73">
        <v>8.0210000000000203</v>
      </c>
      <c r="D621" s="72" t="s">
        <v>249</v>
      </c>
      <c r="E621" s="72" t="s">
        <v>774</v>
      </c>
      <c r="F621" s="72" t="s">
        <v>379</v>
      </c>
      <c r="G621" s="72" t="s">
        <v>793</v>
      </c>
      <c r="H621" s="72" t="s">
        <v>131</v>
      </c>
      <c r="I621" s="72" t="s">
        <v>77</v>
      </c>
      <c r="J621" s="72" t="s">
        <v>146</v>
      </c>
      <c r="K621" s="72" t="s">
        <v>27</v>
      </c>
      <c r="L621" s="72" t="s">
        <v>38</v>
      </c>
      <c r="M621" s="81"/>
      <c r="N621" s="81"/>
    </row>
    <row r="622" spans="1:14" s="27" customFormat="1" ht="28.8" x14ac:dyDescent="0.3">
      <c r="A622" s="72" t="s">
        <v>110</v>
      </c>
      <c r="B622" s="72">
        <v>8</v>
      </c>
      <c r="C622" s="73">
        <v>8.0220000000000304</v>
      </c>
      <c r="D622" s="72" t="s">
        <v>249</v>
      </c>
      <c r="E622" s="72" t="s">
        <v>235</v>
      </c>
      <c r="F622" s="70" t="s">
        <v>74</v>
      </c>
      <c r="G622" s="72" t="s">
        <v>794</v>
      </c>
      <c r="H622" s="70" t="s">
        <v>131</v>
      </c>
      <c r="I622" s="72" t="s">
        <v>77</v>
      </c>
      <c r="J622" s="70" t="s">
        <v>78</v>
      </c>
      <c r="K622" s="72" t="s">
        <v>27</v>
      </c>
      <c r="L622" s="72" t="s">
        <v>38</v>
      </c>
      <c r="M622" s="81"/>
      <c r="N622" s="81"/>
    </row>
    <row r="623" spans="1:14" s="27" customFormat="1" ht="28.8" x14ac:dyDescent="0.3">
      <c r="A623" s="72" t="s">
        <v>110</v>
      </c>
      <c r="B623" s="72">
        <v>8</v>
      </c>
      <c r="C623" s="73">
        <v>8.0230000000000299</v>
      </c>
      <c r="D623" s="72" t="s">
        <v>249</v>
      </c>
      <c r="E623" s="72" t="s">
        <v>240</v>
      </c>
      <c r="F623" s="70" t="s">
        <v>74</v>
      </c>
      <c r="G623" s="72" t="s">
        <v>795</v>
      </c>
      <c r="H623" s="70" t="s">
        <v>131</v>
      </c>
      <c r="I623" s="72" t="s">
        <v>77</v>
      </c>
      <c r="J623" s="70" t="s">
        <v>78</v>
      </c>
      <c r="K623" s="72" t="s">
        <v>27</v>
      </c>
      <c r="L623" s="72" t="s">
        <v>38</v>
      </c>
      <c r="M623" s="81"/>
      <c r="N623" s="81"/>
    </row>
    <row r="624" spans="1:14" s="27" customFormat="1" ht="72" x14ac:dyDescent="0.3">
      <c r="A624" s="72" t="s">
        <v>110</v>
      </c>
      <c r="B624" s="72">
        <v>8</v>
      </c>
      <c r="C624" s="73">
        <v>8.0240000000000293</v>
      </c>
      <c r="D624" s="72" t="s">
        <v>249</v>
      </c>
      <c r="E624" s="72" t="s">
        <v>235</v>
      </c>
      <c r="F624" s="70" t="s">
        <v>74</v>
      </c>
      <c r="G624" s="72" t="s">
        <v>796</v>
      </c>
      <c r="H624" s="70" t="s">
        <v>131</v>
      </c>
      <c r="I624" s="72" t="s">
        <v>77</v>
      </c>
      <c r="J624" s="70" t="s">
        <v>78</v>
      </c>
      <c r="K624" s="72" t="s">
        <v>27</v>
      </c>
      <c r="L624" s="72" t="s">
        <v>38</v>
      </c>
      <c r="M624" s="81"/>
      <c r="N624" s="81"/>
    </row>
    <row r="625" spans="1:14" s="27" customFormat="1" ht="28.8" x14ac:dyDescent="0.3">
      <c r="A625" s="72" t="s">
        <v>110</v>
      </c>
      <c r="B625" s="72">
        <v>8</v>
      </c>
      <c r="C625" s="73">
        <v>8.0250000000000306</v>
      </c>
      <c r="D625" s="72" t="s">
        <v>249</v>
      </c>
      <c r="E625" s="72" t="s">
        <v>235</v>
      </c>
      <c r="F625" s="70" t="s">
        <v>74</v>
      </c>
      <c r="G625" s="72" t="s">
        <v>797</v>
      </c>
      <c r="H625" s="70" t="s">
        <v>131</v>
      </c>
      <c r="I625" s="72" t="s">
        <v>77</v>
      </c>
      <c r="J625" s="70" t="s">
        <v>78</v>
      </c>
      <c r="K625" s="72" t="s">
        <v>27</v>
      </c>
      <c r="L625" s="72" t="s">
        <v>38</v>
      </c>
      <c r="M625" s="81"/>
      <c r="N625" s="81"/>
    </row>
    <row r="626" spans="1:14" s="27" customFormat="1" ht="28.8" x14ac:dyDescent="0.3">
      <c r="A626" s="72" t="s">
        <v>110</v>
      </c>
      <c r="B626" s="72">
        <v>8</v>
      </c>
      <c r="C626" s="73">
        <v>8.02600000000003</v>
      </c>
      <c r="D626" s="72" t="s">
        <v>249</v>
      </c>
      <c r="E626" s="72" t="s">
        <v>235</v>
      </c>
      <c r="F626" s="70" t="s">
        <v>74</v>
      </c>
      <c r="G626" s="72" t="s">
        <v>798</v>
      </c>
      <c r="H626" s="70" t="s">
        <v>131</v>
      </c>
      <c r="I626" s="72" t="s">
        <v>77</v>
      </c>
      <c r="J626" s="70" t="s">
        <v>78</v>
      </c>
      <c r="K626" s="72" t="s">
        <v>27</v>
      </c>
      <c r="L626" s="72" t="s">
        <v>38</v>
      </c>
      <c r="M626" s="81"/>
      <c r="N626" s="81"/>
    </row>
    <row r="627" spans="1:14" s="27" customFormat="1" ht="28.8" x14ac:dyDescent="0.3">
      <c r="A627" s="72" t="s">
        <v>110</v>
      </c>
      <c r="B627" s="72">
        <v>8</v>
      </c>
      <c r="C627" s="73">
        <v>8.0270000000000294</v>
      </c>
      <c r="D627" s="72" t="s">
        <v>249</v>
      </c>
      <c r="E627" s="72" t="s">
        <v>235</v>
      </c>
      <c r="F627" s="70" t="s">
        <v>74</v>
      </c>
      <c r="G627" s="70" t="s">
        <v>799</v>
      </c>
      <c r="H627" s="70" t="s">
        <v>131</v>
      </c>
      <c r="I627" s="72" t="s">
        <v>77</v>
      </c>
      <c r="J627" s="70" t="s">
        <v>78</v>
      </c>
      <c r="K627" s="72" t="s">
        <v>27</v>
      </c>
      <c r="L627" s="72" t="s">
        <v>38</v>
      </c>
      <c r="M627" s="81"/>
      <c r="N627" s="81"/>
    </row>
    <row r="628" spans="1:14" s="27" customFormat="1" ht="28.8" x14ac:dyDescent="0.3">
      <c r="A628" s="72" t="s">
        <v>110</v>
      </c>
      <c r="B628" s="72">
        <v>8</v>
      </c>
      <c r="C628" s="73">
        <v>8.0280000000000307</v>
      </c>
      <c r="D628" s="72" t="s">
        <v>249</v>
      </c>
      <c r="E628" s="72" t="s">
        <v>235</v>
      </c>
      <c r="F628" s="70" t="s">
        <v>74</v>
      </c>
      <c r="G628" s="70" t="s">
        <v>800</v>
      </c>
      <c r="H628" s="70" t="s">
        <v>131</v>
      </c>
      <c r="I628" s="72" t="s">
        <v>77</v>
      </c>
      <c r="J628" s="70" t="s">
        <v>78</v>
      </c>
      <c r="K628" s="72" t="s">
        <v>27</v>
      </c>
      <c r="L628" s="72" t="s">
        <v>38</v>
      </c>
      <c r="M628" s="81"/>
      <c r="N628" s="81"/>
    </row>
    <row r="629" spans="1:14" s="27" customFormat="1" ht="28.8" x14ac:dyDescent="0.3">
      <c r="A629" s="72" t="s">
        <v>110</v>
      </c>
      <c r="B629" s="72">
        <v>8</v>
      </c>
      <c r="C629" s="73">
        <v>8.0290000000000301</v>
      </c>
      <c r="D629" s="72" t="s">
        <v>249</v>
      </c>
      <c r="E629" s="72" t="s">
        <v>235</v>
      </c>
      <c r="F629" s="70" t="s">
        <v>74</v>
      </c>
      <c r="G629" s="70" t="s">
        <v>801</v>
      </c>
      <c r="H629" s="70" t="s">
        <v>131</v>
      </c>
      <c r="I629" s="72" t="s">
        <v>153</v>
      </c>
      <c r="J629" s="70" t="s">
        <v>78</v>
      </c>
      <c r="K629" s="72" t="s">
        <v>27</v>
      </c>
      <c r="L629" s="72" t="s">
        <v>38</v>
      </c>
      <c r="M629" s="81"/>
      <c r="N629" s="81"/>
    </row>
    <row r="630" spans="1:14" s="27" customFormat="1" ht="28.8" x14ac:dyDescent="0.3">
      <c r="A630" s="72" t="s">
        <v>110</v>
      </c>
      <c r="B630" s="72">
        <v>8</v>
      </c>
      <c r="C630" s="73">
        <v>8.0300000000000296</v>
      </c>
      <c r="D630" s="72" t="s">
        <v>249</v>
      </c>
      <c r="E630" s="72" t="s">
        <v>270</v>
      </c>
      <c r="F630" s="70" t="s">
        <v>74</v>
      </c>
      <c r="G630" s="70" t="s">
        <v>802</v>
      </c>
      <c r="H630" s="70" t="s">
        <v>131</v>
      </c>
      <c r="I630" s="72" t="s">
        <v>153</v>
      </c>
      <c r="J630" s="70" t="s">
        <v>78</v>
      </c>
      <c r="K630" s="72" t="s">
        <v>27</v>
      </c>
      <c r="L630" s="72" t="s">
        <v>38</v>
      </c>
      <c r="M630" s="81"/>
      <c r="N630" s="81"/>
    </row>
    <row r="631" spans="1:14" s="27" customFormat="1" ht="28.8" x14ac:dyDescent="0.3">
      <c r="A631" s="72" t="s">
        <v>110</v>
      </c>
      <c r="B631" s="72">
        <v>8</v>
      </c>
      <c r="C631" s="73">
        <v>8.0310000000000397</v>
      </c>
      <c r="D631" s="72" t="s">
        <v>249</v>
      </c>
      <c r="E631" s="72" t="s">
        <v>270</v>
      </c>
      <c r="F631" s="70" t="s">
        <v>74</v>
      </c>
      <c r="G631" s="70" t="s">
        <v>803</v>
      </c>
      <c r="H631" s="70" t="s">
        <v>131</v>
      </c>
      <c r="I631" s="72" t="s">
        <v>153</v>
      </c>
      <c r="J631" s="70" t="s">
        <v>78</v>
      </c>
      <c r="K631" s="72" t="s">
        <v>27</v>
      </c>
      <c r="L631" s="72" t="s">
        <v>38</v>
      </c>
      <c r="M631" s="81"/>
      <c r="N631" s="81"/>
    </row>
    <row r="632" spans="1:14" s="27" customFormat="1" ht="28.8" x14ac:dyDescent="0.3">
      <c r="A632" s="72" t="s">
        <v>110</v>
      </c>
      <c r="B632" s="72">
        <v>8</v>
      </c>
      <c r="C632" s="73">
        <v>8.0320000000000409</v>
      </c>
      <c r="D632" s="72" t="s">
        <v>249</v>
      </c>
      <c r="E632" s="72" t="s">
        <v>529</v>
      </c>
      <c r="F632" s="70" t="s">
        <v>74</v>
      </c>
      <c r="G632" s="70" t="s">
        <v>804</v>
      </c>
      <c r="H632" s="70" t="s">
        <v>131</v>
      </c>
      <c r="I632" s="72" t="s">
        <v>77</v>
      </c>
      <c r="J632" s="70" t="s">
        <v>78</v>
      </c>
      <c r="K632" s="72" t="s">
        <v>27</v>
      </c>
      <c r="L632" s="72" t="s">
        <v>38</v>
      </c>
      <c r="M632" s="81"/>
      <c r="N632" s="81"/>
    </row>
    <row r="633" spans="1:14" s="27" customFormat="1" ht="28.8" x14ac:dyDescent="0.3">
      <c r="A633" s="72" t="s">
        <v>110</v>
      </c>
      <c r="B633" s="72">
        <v>8</v>
      </c>
      <c r="C633" s="73">
        <v>8.0330000000000403</v>
      </c>
      <c r="D633" s="72" t="s">
        <v>249</v>
      </c>
      <c r="E633" s="72" t="s">
        <v>529</v>
      </c>
      <c r="F633" s="70" t="s">
        <v>74</v>
      </c>
      <c r="G633" s="70" t="s">
        <v>805</v>
      </c>
      <c r="H633" s="70" t="s">
        <v>131</v>
      </c>
      <c r="I633" s="72" t="s">
        <v>77</v>
      </c>
      <c r="J633" s="70" t="s">
        <v>78</v>
      </c>
      <c r="K633" s="72" t="s">
        <v>27</v>
      </c>
      <c r="L633" s="72" t="s">
        <v>38</v>
      </c>
      <c r="M633" s="81"/>
      <c r="N633" s="81"/>
    </row>
    <row r="634" spans="1:14" s="27" customFormat="1" ht="28.8" x14ac:dyDescent="0.3">
      <c r="A634" s="72" t="s">
        <v>110</v>
      </c>
      <c r="B634" s="72">
        <v>8</v>
      </c>
      <c r="C634" s="73">
        <v>8.0340000000000398</v>
      </c>
      <c r="D634" s="72" t="s">
        <v>249</v>
      </c>
      <c r="E634" s="72" t="s">
        <v>529</v>
      </c>
      <c r="F634" s="70" t="s">
        <v>74</v>
      </c>
      <c r="G634" s="70" t="s">
        <v>806</v>
      </c>
      <c r="H634" s="70" t="s">
        <v>131</v>
      </c>
      <c r="I634" s="72" t="s">
        <v>77</v>
      </c>
      <c r="J634" s="70" t="s">
        <v>78</v>
      </c>
      <c r="K634" s="72" t="s">
        <v>27</v>
      </c>
      <c r="L634" s="72" t="s">
        <v>38</v>
      </c>
      <c r="M634" s="81"/>
      <c r="N634" s="81"/>
    </row>
    <row r="635" spans="1:14" s="27" customFormat="1" ht="187.2" x14ac:dyDescent="0.3">
      <c r="A635" s="72" t="s">
        <v>143</v>
      </c>
      <c r="B635" s="72">
        <v>8</v>
      </c>
      <c r="C635" s="73">
        <v>8.0350000000000392</v>
      </c>
      <c r="D635" s="72" t="s">
        <v>249</v>
      </c>
      <c r="E635" s="72" t="s">
        <v>290</v>
      </c>
      <c r="F635" s="72" t="s">
        <v>379</v>
      </c>
      <c r="G635" s="70" t="s">
        <v>807</v>
      </c>
      <c r="H635" s="70" t="s">
        <v>131</v>
      </c>
      <c r="I635" s="72" t="s">
        <v>77</v>
      </c>
      <c r="J635" s="70" t="s">
        <v>78</v>
      </c>
      <c r="K635" s="72" t="s">
        <v>27</v>
      </c>
      <c r="L635" s="72" t="s">
        <v>38</v>
      </c>
      <c r="M635" s="81"/>
      <c r="N635" s="81"/>
    </row>
    <row r="636" spans="1:14" s="27" customFormat="1" ht="172.8" x14ac:dyDescent="0.3">
      <c r="A636" s="72" t="s">
        <v>808</v>
      </c>
      <c r="B636" s="72">
        <v>8</v>
      </c>
      <c r="C636" s="73">
        <v>8.0360000000000404</v>
      </c>
      <c r="D636" s="72" t="s">
        <v>249</v>
      </c>
      <c r="E636" s="72" t="s">
        <v>290</v>
      </c>
      <c r="F636" s="72" t="s">
        <v>379</v>
      </c>
      <c r="G636" s="70" t="s">
        <v>809</v>
      </c>
      <c r="H636" s="70" t="s">
        <v>131</v>
      </c>
      <c r="I636" s="72" t="s">
        <v>77</v>
      </c>
      <c r="J636" s="70" t="s">
        <v>78</v>
      </c>
      <c r="K636" s="72" t="s">
        <v>27</v>
      </c>
      <c r="L636" s="72" t="s">
        <v>38</v>
      </c>
      <c r="M636" s="81"/>
      <c r="N636" s="81"/>
    </row>
    <row r="637" spans="1:14" s="27" customFormat="1" ht="43.2" x14ac:dyDescent="0.3">
      <c r="A637" s="72" t="s">
        <v>110</v>
      </c>
      <c r="B637" s="72">
        <v>8</v>
      </c>
      <c r="C637" s="73">
        <v>8.0370000000000399</v>
      </c>
      <c r="D637" s="72" t="s">
        <v>249</v>
      </c>
      <c r="E637" s="72" t="s">
        <v>290</v>
      </c>
      <c r="F637" s="72" t="s">
        <v>379</v>
      </c>
      <c r="G637" s="70" t="s">
        <v>810</v>
      </c>
      <c r="H637" s="70" t="s">
        <v>131</v>
      </c>
      <c r="I637" s="72" t="s">
        <v>77</v>
      </c>
      <c r="J637" s="70" t="s">
        <v>78</v>
      </c>
      <c r="K637" s="72" t="s">
        <v>27</v>
      </c>
      <c r="L637" s="72" t="s">
        <v>38</v>
      </c>
      <c r="M637" s="81"/>
      <c r="N637" s="81"/>
    </row>
    <row r="638" spans="1:14" s="27" customFormat="1" ht="28.8" x14ac:dyDescent="0.3">
      <c r="A638" s="72" t="s">
        <v>110</v>
      </c>
      <c r="B638" s="72">
        <v>8</v>
      </c>
      <c r="C638" s="73">
        <v>8.0380000000000393</v>
      </c>
      <c r="D638" s="72" t="s">
        <v>249</v>
      </c>
      <c r="E638" s="72" t="s">
        <v>290</v>
      </c>
      <c r="F638" s="72" t="s">
        <v>379</v>
      </c>
      <c r="G638" s="70" t="s">
        <v>811</v>
      </c>
      <c r="H638" s="70" t="s">
        <v>131</v>
      </c>
      <c r="I638" s="72" t="s">
        <v>77</v>
      </c>
      <c r="J638" s="70" t="s">
        <v>78</v>
      </c>
      <c r="K638" s="72" t="s">
        <v>27</v>
      </c>
      <c r="L638" s="72" t="s">
        <v>38</v>
      </c>
      <c r="M638" s="81"/>
      <c r="N638" s="81"/>
    </row>
    <row r="639" spans="1:14" s="27" customFormat="1" ht="28.8" x14ac:dyDescent="0.3">
      <c r="A639" s="72" t="s">
        <v>110</v>
      </c>
      <c r="B639" s="72">
        <v>8</v>
      </c>
      <c r="C639" s="73">
        <v>8.0390000000000494</v>
      </c>
      <c r="D639" s="72" t="s">
        <v>249</v>
      </c>
      <c r="E639" s="72" t="s">
        <v>290</v>
      </c>
      <c r="F639" s="72" t="s">
        <v>379</v>
      </c>
      <c r="G639" s="70" t="s">
        <v>812</v>
      </c>
      <c r="H639" s="70" t="s">
        <v>131</v>
      </c>
      <c r="I639" s="72" t="s">
        <v>77</v>
      </c>
      <c r="J639" s="70" t="s">
        <v>78</v>
      </c>
      <c r="K639" s="72" t="s">
        <v>27</v>
      </c>
      <c r="L639" s="72" t="s">
        <v>38</v>
      </c>
      <c r="M639" s="81"/>
      <c r="N639" s="81"/>
    </row>
    <row r="640" spans="1:14" s="27" customFormat="1" ht="28.8" x14ac:dyDescent="0.3">
      <c r="A640" s="72" t="s">
        <v>110</v>
      </c>
      <c r="B640" s="72">
        <v>8</v>
      </c>
      <c r="C640" s="73">
        <v>8.0400000000000507</v>
      </c>
      <c r="D640" s="72" t="s">
        <v>249</v>
      </c>
      <c r="E640" s="72" t="s">
        <v>290</v>
      </c>
      <c r="F640" s="72" t="s">
        <v>379</v>
      </c>
      <c r="G640" s="70" t="s">
        <v>813</v>
      </c>
      <c r="H640" s="70" t="s">
        <v>131</v>
      </c>
      <c r="I640" s="72" t="s">
        <v>77</v>
      </c>
      <c r="J640" s="70" t="s">
        <v>78</v>
      </c>
      <c r="K640" s="72" t="s">
        <v>27</v>
      </c>
      <c r="L640" s="72" t="s">
        <v>38</v>
      </c>
      <c r="M640" s="81"/>
      <c r="N640" s="81"/>
    </row>
    <row r="641" spans="1:14" s="27" customFormat="1" ht="28.8" x14ac:dyDescent="0.3">
      <c r="A641" s="72" t="s">
        <v>110</v>
      </c>
      <c r="B641" s="72">
        <v>8</v>
      </c>
      <c r="C641" s="73">
        <v>8.0410000000000501</v>
      </c>
      <c r="D641" s="72" t="s">
        <v>249</v>
      </c>
      <c r="E641" s="72" t="s">
        <v>290</v>
      </c>
      <c r="F641" s="72" t="s">
        <v>379</v>
      </c>
      <c r="G641" s="70" t="s">
        <v>814</v>
      </c>
      <c r="H641" s="70" t="s">
        <v>131</v>
      </c>
      <c r="I641" s="72" t="s">
        <v>77</v>
      </c>
      <c r="J641" s="70" t="s">
        <v>78</v>
      </c>
      <c r="K641" s="72" t="s">
        <v>27</v>
      </c>
      <c r="L641" s="72" t="s">
        <v>38</v>
      </c>
      <c r="M641" s="81"/>
      <c r="N641" s="81"/>
    </row>
    <row r="642" spans="1:14" s="27" customFormat="1" ht="28.8" x14ac:dyDescent="0.3">
      <c r="A642" s="72" t="s">
        <v>110</v>
      </c>
      <c r="B642" s="72">
        <v>8</v>
      </c>
      <c r="C642" s="73">
        <v>8.0420000000000496</v>
      </c>
      <c r="D642" s="72" t="s">
        <v>249</v>
      </c>
      <c r="E642" s="72" t="s">
        <v>290</v>
      </c>
      <c r="F642" s="72" t="s">
        <v>379</v>
      </c>
      <c r="G642" s="70" t="s">
        <v>815</v>
      </c>
      <c r="H642" s="70" t="s">
        <v>131</v>
      </c>
      <c r="I642" s="72" t="s">
        <v>77</v>
      </c>
      <c r="J642" s="70" t="s">
        <v>78</v>
      </c>
      <c r="K642" s="72" t="s">
        <v>27</v>
      </c>
      <c r="L642" s="72" t="s">
        <v>38</v>
      </c>
      <c r="M642" s="81"/>
      <c r="N642" s="81"/>
    </row>
    <row r="643" spans="1:14" s="27" customFormat="1" ht="216" x14ac:dyDescent="0.3">
      <c r="A643" s="72" t="s">
        <v>808</v>
      </c>
      <c r="B643" s="72">
        <v>8</v>
      </c>
      <c r="C643" s="73">
        <v>8.0430000000000508</v>
      </c>
      <c r="D643" s="72" t="s">
        <v>249</v>
      </c>
      <c r="E643" s="72" t="s">
        <v>290</v>
      </c>
      <c r="F643" s="72" t="s">
        <v>379</v>
      </c>
      <c r="G643" s="70" t="s">
        <v>816</v>
      </c>
      <c r="H643" s="70" t="s">
        <v>131</v>
      </c>
      <c r="I643" s="72" t="s">
        <v>77</v>
      </c>
      <c r="J643" s="70" t="s">
        <v>78</v>
      </c>
      <c r="K643" s="72" t="s">
        <v>27</v>
      </c>
      <c r="L643" s="72" t="s">
        <v>38</v>
      </c>
      <c r="M643" s="81"/>
      <c r="N643" s="81"/>
    </row>
    <row r="644" spans="1:14" s="27" customFormat="1" ht="43.2" x14ac:dyDescent="0.3">
      <c r="A644" s="72" t="s">
        <v>71</v>
      </c>
      <c r="B644" s="72">
        <v>8</v>
      </c>
      <c r="C644" s="73">
        <v>8.0440000000000502</v>
      </c>
      <c r="D644" s="72" t="s">
        <v>249</v>
      </c>
      <c r="E644" s="72" t="s">
        <v>290</v>
      </c>
      <c r="F644" s="72" t="s">
        <v>379</v>
      </c>
      <c r="G644" s="70" t="s">
        <v>817</v>
      </c>
      <c r="H644" s="70" t="s">
        <v>131</v>
      </c>
      <c r="I644" s="72" t="s">
        <v>77</v>
      </c>
      <c r="J644" s="70" t="s">
        <v>78</v>
      </c>
      <c r="K644" s="72" t="s">
        <v>27</v>
      </c>
      <c r="L644" s="72" t="s">
        <v>38</v>
      </c>
      <c r="M644" s="81"/>
      <c r="N644" s="81"/>
    </row>
    <row r="645" spans="1:14" s="27" customFormat="1" ht="28.8" x14ac:dyDescent="0.3">
      <c r="A645" s="72">
        <v>1.5</v>
      </c>
      <c r="B645" s="72">
        <v>8</v>
      </c>
      <c r="C645" s="73">
        <v>8.0450000000000497</v>
      </c>
      <c r="D645" s="72" t="s">
        <v>249</v>
      </c>
      <c r="E645" s="72" t="s">
        <v>290</v>
      </c>
      <c r="F645" s="72" t="s">
        <v>379</v>
      </c>
      <c r="G645" s="70" t="s">
        <v>818</v>
      </c>
      <c r="H645" s="70" t="s">
        <v>131</v>
      </c>
      <c r="I645" s="72" t="s">
        <v>77</v>
      </c>
      <c r="J645" s="70" t="s">
        <v>78</v>
      </c>
      <c r="K645" s="72" t="s">
        <v>27</v>
      </c>
      <c r="L645" s="72" t="s">
        <v>38</v>
      </c>
      <c r="M645" s="81"/>
      <c r="N645" s="81"/>
    </row>
    <row r="646" spans="1:14" s="27" customFormat="1" ht="28.8" x14ac:dyDescent="0.3">
      <c r="A646" s="72">
        <v>1.2</v>
      </c>
      <c r="B646" s="72">
        <v>8</v>
      </c>
      <c r="C646" s="73">
        <v>8.0460000000000491</v>
      </c>
      <c r="D646" s="72" t="s">
        <v>249</v>
      </c>
      <c r="E646" s="72" t="s">
        <v>290</v>
      </c>
      <c r="F646" s="72" t="s">
        <v>379</v>
      </c>
      <c r="G646" s="70" t="s">
        <v>819</v>
      </c>
      <c r="H646" s="70" t="s">
        <v>131</v>
      </c>
      <c r="I646" s="72" t="s">
        <v>77</v>
      </c>
      <c r="J646" s="70" t="s">
        <v>78</v>
      </c>
      <c r="K646" s="72" t="s">
        <v>27</v>
      </c>
      <c r="L646" s="72" t="s">
        <v>38</v>
      </c>
      <c r="M646" s="81"/>
      <c r="N646" s="81"/>
    </row>
    <row r="647" spans="1:14" s="27" customFormat="1" ht="28.8" x14ac:dyDescent="0.3">
      <c r="A647" s="72">
        <v>1.3</v>
      </c>
      <c r="B647" s="72">
        <v>8</v>
      </c>
      <c r="C647" s="73">
        <v>8.0470000000000592</v>
      </c>
      <c r="D647" s="72" t="s">
        <v>249</v>
      </c>
      <c r="E647" s="72" t="s">
        <v>290</v>
      </c>
      <c r="F647" s="72" t="s">
        <v>379</v>
      </c>
      <c r="G647" s="70" t="s">
        <v>820</v>
      </c>
      <c r="H647" s="70" t="s">
        <v>131</v>
      </c>
      <c r="I647" s="72" t="s">
        <v>77</v>
      </c>
      <c r="J647" s="70" t="s">
        <v>78</v>
      </c>
      <c r="K647" s="72" t="s">
        <v>27</v>
      </c>
      <c r="L647" s="72" t="s">
        <v>38</v>
      </c>
      <c r="M647" s="81"/>
      <c r="N647" s="81"/>
    </row>
    <row r="648" spans="1:14" s="27" customFormat="1" ht="28.8" x14ac:dyDescent="0.3">
      <c r="A648" s="72">
        <v>1.4</v>
      </c>
      <c r="B648" s="72">
        <v>8</v>
      </c>
      <c r="C648" s="73">
        <v>8.0480000000000604</v>
      </c>
      <c r="D648" s="72" t="s">
        <v>249</v>
      </c>
      <c r="E648" s="72" t="s">
        <v>290</v>
      </c>
      <c r="F648" s="72" t="s">
        <v>379</v>
      </c>
      <c r="G648" s="70" t="s">
        <v>821</v>
      </c>
      <c r="H648" s="70" t="s">
        <v>131</v>
      </c>
      <c r="I648" s="72" t="s">
        <v>77</v>
      </c>
      <c r="J648" s="70" t="s">
        <v>78</v>
      </c>
      <c r="K648" s="72" t="s">
        <v>27</v>
      </c>
      <c r="L648" s="72" t="s">
        <v>38</v>
      </c>
      <c r="M648" s="81"/>
      <c r="N648" s="81"/>
    </row>
    <row r="649" spans="1:14" s="27" customFormat="1" ht="28.8" x14ac:dyDescent="0.3">
      <c r="A649" s="72">
        <v>1.1000000000000001</v>
      </c>
      <c r="B649" s="72">
        <v>8</v>
      </c>
      <c r="C649" s="73">
        <v>8.0490000000000599</v>
      </c>
      <c r="D649" s="72" t="s">
        <v>249</v>
      </c>
      <c r="E649" s="72" t="s">
        <v>290</v>
      </c>
      <c r="F649" s="72" t="s">
        <v>379</v>
      </c>
      <c r="G649" s="70" t="s">
        <v>822</v>
      </c>
      <c r="H649" s="70" t="s">
        <v>131</v>
      </c>
      <c r="I649" s="72" t="s">
        <v>77</v>
      </c>
      <c r="J649" s="70" t="s">
        <v>78</v>
      </c>
      <c r="K649" s="72" t="s">
        <v>27</v>
      </c>
      <c r="L649" s="72" t="s">
        <v>38</v>
      </c>
      <c r="M649" s="81"/>
      <c r="N649" s="81"/>
    </row>
    <row r="650" spans="1:14" s="27" customFormat="1" ht="28.8" x14ac:dyDescent="0.3">
      <c r="A650" s="72">
        <v>1.6</v>
      </c>
      <c r="B650" s="72">
        <v>8</v>
      </c>
      <c r="C650" s="73">
        <v>8.0500000000000593</v>
      </c>
      <c r="D650" s="72" t="s">
        <v>249</v>
      </c>
      <c r="E650" s="72" t="s">
        <v>290</v>
      </c>
      <c r="F650" s="72" t="s">
        <v>379</v>
      </c>
      <c r="G650" s="70" t="s">
        <v>823</v>
      </c>
      <c r="H650" s="70" t="s">
        <v>131</v>
      </c>
      <c r="I650" s="72" t="s">
        <v>77</v>
      </c>
      <c r="J650" s="70" t="s">
        <v>78</v>
      </c>
      <c r="K650" s="72" t="s">
        <v>27</v>
      </c>
      <c r="L650" s="72" t="s">
        <v>38</v>
      </c>
      <c r="M650" s="81"/>
      <c r="N650" s="81"/>
    </row>
    <row r="651" spans="1:14" s="27" customFormat="1" ht="158.4" x14ac:dyDescent="0.3">
      <c r="A651" s="72" t="s">
        <v>143</v>
      </c>
      <c r="B651" s="72">
        <v>8</v>
      </c>
      <c r="C651" s="73">
        <v>8.0510000000000606</v>
      </c>
      <c r="D651" s="72" t="s">
        <v>249</v>
      </c>
      <c r="E651" s="72" t="s">
        <v>290</v>
      </c>
      <c r="F651" s="72" t="s">
        <v>379</v>
      </c>
      <c r="G651" s="70" t="s">
        <v>824</v>
      </c>
      <c r="H651" s="70" t="s">
        <v>131</v>
      </c>
      <c r="I651" s="72" t="s">
        <v>77</v>
      </c>
      <c r="J651" s="70" t="s">
        <v>78</v>
      </c>
      <c r="K651" s="72" t="s">
        <v>27</v>
      </c>
      <c r="L651" s="72" t="s">
        <v>38</v>
      </c>
      <c r="M651" s="81"/>
      <c r="N651" s="81"/>
    </row>
    <row r="652" spans="1:14" s="27" customFormat="1" ht="28.8" x14ac:dyDescent="0.3">
      <c r="A652" s="72" t="s">
        <v>110</v>
      </c>
      <c r="B652" s="72">
        <v>8</v>
      </c>
      <c r="C652" s="73">
        <v>8.05200000000006</v>
      </c>
      <c r="D652" s="72" t="s">
        <v>249</v>
      </c>
      <c r="E652" s="72" t="s">
        <v>249</v>
      </c>
      <c r="F652" s="72" t="s">
        <v>379</v>
      </c>
      <c r="G652" s="72" t="s">
        <v>825</v>
      </c>
      <c r="H652" s="72" t="s">
        <v>76</v>
      </c>
      <c r="I652" s="72" t="s">
        <v>77</v>
      </c>
      <c r="J652" s="72" t="s">
        <v>78</v>
      </c>
      <c r="K652" s="72" t="s">
        <v>27</v>
      </c>
      <c r="L652" s="72" t="s">
        <v>38</v>
      </c>
      <c r="M652" s="81"/>
      <c r="N652" s="81"/>
    </row>
    <row r="653" spans="1:14" s="27" customFormat="1" ht="28.8" x14ac:dyDescent="0.3">
      <c r="A653" s="72" t="s">
        <v>110</v>
      </c>
      <c r="B653" s="72">
        <v>8</v>
      </c>
      <c r="C653" s="73">
        <v>8.0530000000000594</v>
      </c>
      <c r="D653" s="72" t="s">
        <v>249</v>
      </c>
      <c r="E653" s="72" t="s">
        <v>249</v>
      </c>
      <c r="F653" s="72" t="s">
        <v>379</v>
      </c>
      <c r="G653" s="72" t="s">
        <v>826</v>
      </c>
      <c r="H653" s="72" t="s">
        <v>76</v>
      </c>
      <c r="I653" s="72" t="s">
        <v>77</v>
      </c>
      <c r="J653" s="72" t="s">
        <v>78</v>
      </c>
      <c r="K653" s="72" t="s">
        <v>27</v>
      </c>
      <c r="L653" s="72" t="s">
        <v>38</v>
      </c>
      <c r="M653" s="81"/>
      <c r="N653" s="81"/>
    </row>
    <row r="654" spans="1:14" s="27" customFormat="1" ht="28.8" x14ac:dyDescent="0.3">
      <c r="A654" s="72" t="s">
        <v>110</v>
      </c>
      <c r="B654" s="72">
        <v>8</v>
      </c>
      <c r="C654" s="73">
        <v>8.0540000000000607</v>
      </c>
      <c r="D654" s="72" t="s">
        <v>249</v>
      </c>
      <c r="E654" s="72" t="s">
        <v>249</v>
      </c>
      <c r="F654" s="72" t="s">
        <v>379</v>
      </c>
      <c r="G654" s="72" t="s">
        <v>827</v>
      </c>
      <c r="H654" s="72" t="s">
        <v>76</v>
      </c>
      <c r="I654" s="72" t="s">
        <v>77</v>
      </c>
      <c r="J654" s="72" t="s">
        <v>78</v>
      </c>
      <c r="K654" s="72" t="s">
        <v>27</v>
      </c>
      <c r="L654" s="72" t="s">
        <v>38</v>
      </c>
      <c r="M654" s="81"/>
      <c r="N654" s="81"/>
    </row>
    <row r="655" spans="1:14" s="27" customFormat="1" ht="28.8" x14ac:dyDescent="0.3">
      <c r="A655" s="72" t="s">
        <v>110</v>
      </c>
      <c r="B655" s="72">
        <v>8</v>
      </c>
      <c r="C655" s="73">
        <v>8.0550000000000708</v>
      </c>
      <c r="D655" s="72" t="s">
        <v>249</v>
      </c>
      <c r="E655" s="72" t="s">
        <v>249</v>
      </c>
      <c r="F655" s="72" t="s">
        <v>379</v>
      </c>
      <c r="G655" s="72" t="s">
        <v>828</v>
      </c>
      <c r="H655" s="72" t="s">
        <v>76</v>
      </c>
      <c r="I655" s="72" t="s">
        <v>77</v>
      </c>
      <c r="J655" s="72" t="s">
        <v>78</v>
      </c>
      <c r="K655" s="72" t="s">
        <v>27</v>
      </c>
      <c r="L655" s="72" t="s">
        <v>38</v>
      </c>
      <c r="M655" s="81"/>
      <c r="N655" s="81"/>
    </row>
    <row r="656" spans="1:14" s="27" customFormat="1" ht="28.8" x14ac:dyDescent="0.3">
      <c r="A656" s="72" t="s">
        <v>110</v>
      </c>
      <c r="B656" s="72">
        <v>8</v>
      </c>
      <c r="C656" s="73">
        <v>8.0560000000000702</v>
      </c>
      <c r="D656" s="72" t="s">
        <v>249</v>
      </c>
      <c r="E656" s="72" t="s">
        <v>249</v>
      </c>
      <c r="F656" s="72" t="s">
        <v>379</v>
      </c>
      <c r="G656" s="72" t="s">
        <v>829</v>
      </c>
      <c r="H656" s="72" t="s">
        <v>76</v>
      </c>
      <c r="I656" s="72" t="s">
        <v>77</v>
      </c>
      <c r="J656" s="72" t="s">
        <v>78</v>
      </c>
      <c r="K656" s="72" t="s">
        <v>27</v>
      </c>
      <c r="L656" s="72" t="s">
        <v>38</v>
      </c>
      <c r="M656" s="81"/>
      <c r="N656" s="81"/>
    </row>
    <row r="657" spans="1:14" s="27" customFormat="1" ht="28.8" x14ac:dyDescent="0.3">
      <c r="A657" s="72" t="s">
        <v>110</v>
      </c>
      <c r="B657" s="72">
        <v>8</v>
      </c>
      <c r="C657" s="73">
        <v>8.0570000000000697</v>
      </c>
      <c r="D657" s="72" t="s">
        <v>249</v>
      </c>
      <c r="E657" s="72" t="s">
        <v>249</v>
      </c>
      <c r="F657" s="72" t="s">
        <v>379</v>
      </c>
      <c r="G657" s="72" t="s">
        <v>830</v>
      </c>
      <c r="H657" s="72" t="s">
        <v>76</v>
      </c>
      <c r="I657" s="72" t="s">
        <v>77</v>
      </c>
      <c r="J657" s="72" t="s">
        <v>78</v>
      </c>
      <c r="K657" s="72" t="s">
        <v>27</v>
      </c>
      <c r="L657" s="72" t="s">
        <v>38</v>
      </c>
      <c r="M657" s="81"/>
      <c r="N657" s="81"/>
    </row>
    <row r="658" spans="1:14" s="27" customFormat="1" ht="28.8" x14ac:dyDescent="0.3">
      <c r="A658" s="72" t="s">
        <v>110</v>
      </c>
      <c r="B658" s="72">
        <v>8</v>
      </c>
      <c r="C658" s="73">
        <v>8.0580000000000709</v>
      </c>
      <c r="D658" s="72" t="s">
        <v>249</v>
      </c>
      <c r="E658" s="72" t="s">
        <v>249</v>
      </c>
      <c r="F658" s="72" t="s">
        <v>379</v>
      </c>
      <c r="G658" s="72" t="s">
        <v>831</v>
      </c>
      <c r="H658" s="72" t="s">
        <v>76</v>
      </c>
      <c r="I658" s="72" t="s">
        <v>77</v>
      </c>
      <c r="J658" s="72" t="s">
        <v>78</v>
      </c>
      <c r="K658" s="72" t="s">
        <v>27</v>
      </c>
      <c r="L658" s="72" t="s">
        <v>38</v>
      </c>
      <c r="M658" s="81"/>
      <c r="N658" s="81"/>
    </row>
    <row r="659" spans="1:14" s="27" customFormat="1" ht="28.8" x14ac:dyDescent="0.3">
      <c r="A659" s="72" t="s">
        <v>110</v>
      </c>
      <c r="B659" s="72">
        <v>8</v>
      </c>
      <c r="C659" s="73">
        <v>8.0590000000000703</v>
      </c>
      <c r="D659" s="72" t="s">
        <v>249</v>
      </c>
      <c r="E659" s="72" t="s">
        <v>249</v>
      </c>
      <c r="F659" s="72" t="s">
        <v>379</v>
      </c>
      <c r="G659" s="72" t="s">
        <v>832</v>
      </c>
      <c r="H659" s="72" t="s">
        <v>76</v>
      </c>
      <c r="I659" s="72" t="s">
        <v>77</v>
      </c>
      <c r="J659" s="72" t="s">
        <v>78</v>
      </c>
      <c r="K659" s="72" t="s">
        <v>27</v>
      </c>
      <c r="L659" s="72" t="s">
        <v>38</v>
      </c>
      <c r="M659" s="81"/>
      <c r="N659" s="81"/>
    </row>
    <row r="660" spans="1:14" s="27" customFormat="1" ht="28.8" x14ac:dyDescent="0.3">
      <c r="A660" s="72" t="s">
        <v>110</v>
      </c>
      <c r="B660" s="72">
        <v>8</v>
      </c>
      <c r="C660" s="73">
        <v>8.0600000000000698</v>
      </c>
      <c r="D660" s="72" t="s">
        <v>249</v>
      </c>
      <c r="E660" s="72" t="s">
        <v>249</v>
      </c>
      <c r="F660" s="72" t="s">
        <v>379</v>
      </c>
      <c r="G660" s="72" t="s">
        <v>833</v>
      </c>
      <c r="H660" s="72" t="s">
        <v>76</v>
      </c>
      <c r="I660" s="72" t="s">
        <v>77</v>
      </c>
      <c r="J660" s="72" t="s">
        <v>78</v>
      </c>
      <c r="K660" s="72" t="s">
        <v>27</v>
      </c>
      <c r="L660" s="72" t="s">
        <v>38</v>
      </c>
      <c r="M660" s="81"/>
      <c r="N660" s="81"/>
    </row>
    <row r="661" spans="1:14" s="27" customFormat="1" ht="28.8" x14ac:dyDescent="0.3">
      <c r="A661" s="72" t="s">
        <v>110</v>
      </c>
      <c r="B661" s="72">
        <v>8</v>
      </c>
      <c r="C661" s="73">
        <v>8.0610000000000692</v>
      </c>
      <c r="D661" s="72" t="s">
        <v>249</v>
      </c>
      <c r="E661" s="72" t="s">
        <v>249</v>
      </c>
      <c r="F661" s="72" t="s">
        <v>379</v>
      </c>
      <c r="G661" s="72" t="s">
        <v>834</v>
      </c>
      <c r="H661" s="72" t="s">
        <v>76</v>
      </c>
      <c r="I661" s="72" t="s">
        <v>77</v>
      </c>
      <c r="J661" s="72" t="s">
        <v>78</v>
      </c>
      <c r="K661" s="72" t="s">
        <v>27</v>
      </c>
      <c r="L661" s="72" t="s">
        <v>38</v>
      </c>
      <c r="M661" s="81"/>
      <c r="N661" s="81"/>
    </row>
    <row r="662" spans="1:14" s="27" customFormat="1" ht="28.8" x14ac:dyDescent="0.3">
      <c r="A662" s="72" t="s">
        <v>110</v>
      </c>
      <c r="B662" s="72">
        <v>8</v>
      </c>
      <c r="C662" s="73">
        <v>8.0620000000000704</v>
      </c>
      <c r="D662" s="72" t="s">
        <v>249</v>
      </c>
      <c r="E662" s="72" t="s">
        <v>249</v>
      </c>
      <c r="F662" s="72" t="s">
        <v>379</v>
      </c>
      <c r="G662" s="72" t="s">
        <v>835</v>
      </c>
      <c r="H662" s="72" t="s">
        <v>76</v>
      </c>
      <c r="I662" s="72" t="s">
        <v>77</v>
      </c>
      <c r="J662" s="72" t="s">
        <v>78</v>
      </c>
      <c r="K662" s="72" t="s">
        <v>27</v>
      </c>
      <c r="L662" s="72" t="s">
        <v>38</v>
      </c>
      <c r="M662" s="81"/>
      <c r="N662" s="81"/>
    </row>
    <row r="663" spans="1:14" s="27" customFormat="1" ht="28.8" x14ac:dyDescent="0.3">
      <c r="A663" s="72" t="s">
        <v>110</v>
      </c>
      <c r="B663" s="72">
        <v>8</v>
      </c>
      <c r="C663" s="73">
        <v>8.0630000000000805</v>
      </c>
      <c r="D663" s="72" t="s">
        <v>249</v>
      </c>
      <c r="E663" s="72" t="s">
        <v>249</v>
      </c>
      <c r="F663" s="72" t="s">
        <v>379</v>
      </c>
      <c r="G663" s="72" t="s">
        <v>836</v>
      </c>
      <c r="H663" s="72" t="s">
        <v>76</v>
      </c>
      <c r="I663" s="72" t="s">
        <v>77</v>
      </c>
      <c r="J663" s="72" t="s">
        <v>78</v>
      </c>
      <c r="K663" s="72" t="s">
        <v>27</v>
      </c>
      <c r="L663" s="72" t="s">
        <v>38</v>
      </c>
      <c r="M663" s="81"/>
      <c r="N663" s="81"/>
    </row>
    <row r="664" spans="1:14" s="27" customFormat="1" ht="28.8" x14ac:dyDescent="0.3">
      <c r="A664" s="72" t="s">
        <v>110</v>
      </c>
      <c r="B664" s="72">
        <v>8</v>
      </c>
      <c r="C664" s="73">
        <v>8.06400000000008</v>
      </c>
      <c r="D664" s="72" t="s">
        <v>249</v>
      </c>
      <c r="E664" s="72" t="s">
        <v>249</v>
      </c>
      <c r="F664" s="72" t="s">
        <v>379</v>
      </c>
      <c r="G664" s="72" t="s">
        <v>837</v>
      </c>
      <c r="H664" s="72" t="s">
        <v>76</v>
      </c>
      <c r="I664" s="72" t="s">
        <v>77</v>
      </c>
      <c r="J664" s="72" t="s">
        <v>78</v>
      </c>
      <c r="K664" s="72" t="s">
        <v>27</v>
      </c>
      <c r="L664" s="72" t="s">
        <v>38</v>
      </c>
      <c r="M664" s="81"/>
      <c r="N664" s="81"/>
    </row>
    <row r="665" spans="1:14" s="27" customFormat="1" ht="28.8" x14ac:dyDescent="0.3">
      <c r="A665" s="72" t="s">
        <v>110</v>
      </c>
      <c r="B665" s="72">
        <v>8</v>
      </c>
      <c r="C665" s="73">
        <v>8.0650000000000794</v>
      </c>
      <c r="D665" s="72" t="s">
        <v>249</v>
      </c>
      <c r="E665" s="72" t="s">
        <v>249</v>
      </c>
      <c r="F665" s="72" t="s">
        <v>379</v>
      </c>
      <c r="G665" s="72" t="s">
        <v>838</v>
      </c>
      <c r="H665" s="72" t="s">
        <v>76</v>
      </c>
      <c r="I665" s="72" t="s">
        <v>77</v>
      </c>
      <c r="J665" s="72" t="s">
        <v>78</v>
      </c>
      <c r="K665" s="72" t="s">
        <v>27</v>
      </c>
      <c r="L665" s="72" t="s">
        <v>38</v>
      </c>
      <c r="M665" s="81"/>
      <c r="N665" s="81"/>
    </row>
    <row r="666" spans="1:14" s="27" customFormat="1" ht="28.8" x14ac:dyDescent="0.3">
      <c r="A666" s="72" t="s">
        <v>110</v>
      </c>
      <c r="B666" s="72">
        <v>8</v>
      </c>
      <c r="C666" s="73">
        <v>8.0660000000000807</v>
      </c>
      <c r="D666" s="72" t="s">
        <v>249</v>
      </c>
      <c r="E666" s="72" t="s">
        <v>249</v>
      </c>
      <c r="F666" s="72" t="s">
        <v>379</v>
      </c>
      <c r="G666" s="72" t="s">
        <v>839</v>
      </c>
      <c r="H666" s="72" t="s">
        <v>76</v>
      </c>
      <c r="I666" s="72" t="s">
        <v>77</v>
      </c>
      <c r="J666" s="72" t="s">
        <v>78</v>
      </c>
      <c r="K666" s="72" t="s">
        <v>27</v>
      </c>
      <c r="L666" s="72" t="s">
        <v>38</v>
      </c>
      <c r="M666" s="81"/>
      <c r="N666" s="81"/>
    </row>
    <row r="667" spans="1:14" s="27" customFormat="1" ht="28.8" x14ac:dyDescent="0.3">
      <c r="A667" s="72" t="s">
        <v>110</v>
      </c>
      <c r="B667" s="72">
        <v>8</v>
      </c>
      <c r="C667" s="73">
        <v>8.0670000000000801</v>
      </c>
      <c r="D667" s="72" t="s">
        <v>249</v>
      </c>
      <c r="E667" s="72" t="s">
        <v>249</v>
      </c>
      <c r="F667" s="72" t="s">
        <v>379</v>
      </c>
      <c r="G667" s="72" t="s">
        <v>840</v>
      </c>
      <c r="H667" s="72" t="s">
        <v>76</v>
      </c>
      <c r="I667" s="72" t="s">
        <v>77</v>
      </c>
      <c r="J667" s="72" t="s">
        <v>78</v>
      </c>
      <c r="K667" s="72" t="s">
        <v>27</v>
      </c>
      <c r="L667" s="72" t="s">
        <v>38</v>
      </c>
      <c r="M667" s="81"/>
      <c r="N667" s="81"/>
    </row>
    <row r="668" spans="1:14" s="27" customFormat="1" ht="28.8" x14ac:dyDescent="0.3">
      <c r="A668" s="72" t="s">
        <v>110</v>
      </c>
      <c r="B668" s="72">
        <v>8</v>
      </c>
      <c r="C668" s="73">
        <v>8.0680000000000796</v>
      </c>
      <c r="D668" s="72" t="s">
        <v>249</v>
      </c>
      <c r="E668" s="72" t="s">
        <v>249</v>
      </c>
      <c r="F668" s="72" t="s">
        <v>379</v>
      </c>
      <c r="G668" s="72" t="s">
        <v>841</v>
      </c>
      <c r="H668" s="72" t="s">
        <v>76</v>
      </c>
      <c r="I668" s="72" t="s">
        <v>77</v>
      </c>
      <c r="J668" s="72" t="s">
        <v>78</v>
      </c>
      <c r="K668" s="72" t="s">
        <v>27</v>
      </c>
      <c r="L668" s="72" t="s">
        <v>38</v>
      </c>
      <c r="M668" s="81"/>
      <c r="N668" s="81"/>
    </row>
    <row r="669" spans="1:14" s="27" customFormat="1" ht="28.8" x14ac:dyDescent="0.3">
      <c r="A669" s="72" t="s">
        <v>110</v>
      </c>
      <c r="B669" s="72">
        <v>8</v>
      </c>
      <c r="C669" s="73">
        <v>8.0690000000000808</v>
      </c>
      <c r="D669" s="72" t="s">
        <v>249</v>
      </c>
      <c r="E669" s="72" t="s">
        <v>249</v>
      </c>
      <c r="F669" s="72" t="s">
        <v>379</v>
      </c>
      <c r="G669" s="72" t="s">
        <v>842</v>
      </c>
      <c r="H669" s="72" t="s">
        <v>76</v>
      </c>
      <c r="I669" s="72" t="s">
        <v>77</v>
      </c>
      <c r="J669" s="72" t="s">
        <v>78</v>
      </c>
      <c r="K669" s="72" t="s">
        <v>27</v>
      </c>
      <c r="L669" s="72" t="s">
        <v>38</v>
      </c>
      <c r="M669" s="81"/>
      <c r="N669" s="81"/>
    </row>
    <row r="670" spans="1:14" s="27" customFormat="1" ht="28.8" x14ac:dyDescent="0.3">
      <c r="A670" s="72" t="s">
        <v>110</v>
      </c>
      <c r="B670" s="72">
        <v>8</v>
      </c>
      <c r="C670" s="73">
        <v>8.0700000000000802</v>
      </c>
      <c r="D670" s="72" t="s">
        <v>249</v>
      </c>
      <c r="E670" s="72" t="s">
        <v>249</v>
      </c>
      <c r="F670" s="72" t="s">
        <v>379</v>
      </c>
      <c r="G670" s="72" t="s">
        <v>843</v>
      </c>
      <c r="H670" s="72" t="s">
        <v>76</v>
      </c>
      <c r="I670" s="72" t="s">
        <v>77</v>
      </c>
      <c r="J670" s="72" t="s">
        <v>78</v>
      </c>
      <c r="K670" s="72" t="s">
        <v>27</v>
      </c>
      <c r="L670" s="72" t="s">
        <v>38</v>
      </c>
      <c r="M670" s="81"/>
      <c r="N670" s="81"/>
    </row>
    <row r="671" spans="1:14" s="27" customFormat="1" ht="28.8" x14ac:dyDescent="0.3">
      <c r="A671" s="72" t="s">
        <v>110</v>
      </c>
      <c r="B671" s="72">
        <v>8</v>
      </c>
      <c r="C671" s="73">
        <v>8.0710000000000797</v>
      </c>
      <c r="D671" s="72" t="s">
        <v>249</v>
      </c>
      <c r="E671" s="72" t="s">
        <v>249</v>
      </c>
      <c r="F671" s="72" t="s">
        <v>379</v>
      </c>
      <c r="G671" s="72" t="s">
        <v>844</v>
      </c>
      <c r="H671" s="72" t="s">
        <v>76</v>
      </c>
      <c r="I671" s="72" t="s">
        <v>77</v>
      </c>
      <c r="J671" s="72" t="s">
        <v>78</v>
      </c>
      <c r="K671" s="72" t="s">
        <v>27</v>
      </c>
      <c r="L671" s="72" t="s">
        <v>38</v>
      </c>
      <c r="M671" s="81"/>
      <c r="N671" s="81"/>
    </row>
    <row r="672" spans="1:14" s="27" customFormat="1" ht="28.8" x14ac:dyDescent="0.3">
      <c r="A672" s="72" t="s">
        <v>110</v>
      </c>
      <c r="B672" s="72">
        <v>8</v>
      </c>
      <c r="C672" s="73">
        <v>8.0720000000000898</v>
      </c>
      <c r="D672" s="72" t="s">
        <v>249</v>
      </c>
      <c r="E672" s="72" t="s">
        <v>249</v>
      </c>
      <c r="F672" s="72" t="s">
        <v>379</v>
      </c>
      <c r="G672" s="72" t="s">
        <v>845</v>
      </c>
      <c r="H672" s="72" t="s">
        <v>76</v>
      </c>
      <c r="I672" s="72" t="s">
        <v>77</v>
      </c>
      <c r="J672" s="72" t="s">
        <v>78</v>
      </c>
      <c r="K672" s="72" t="s">
        <v>27</v>
      </c>
      <c r="L672" s="72" t="s">
        <v>38</v>
      </c>
      <c r="M672" s="81"/>
      <c r="N672" s="81"/>
    </row>
    <row r="673" spans="1:14" s="27" customFormat="1" ht="28.8" x14ac:dyDescent="0.3">
      <c r="A673" s="72" t="s">
        <v>110</v>
      </c>
      <c r="B673" s="72">
        <v>8</v>
      </c>
      <c r="C673" s="73">
        <v>8.0730000000000892</v>
      </c>
      <c r="D673" s="72" t="s">
        <v>249</v>
      </c>
      <c r="E673" s="72" t="s">
        <v>249</v>
      </c>
      <c r="F673" s="72" t="s">
        <v>379</v>
      </c>
      <c r="G673" s="72" t="s">
        <v>846</v>
      </c>
      <c r="H673" s="72" t="s">
        <v>76</v>
      </c>
      <c r="I673" s="72" t="s">
        <v>77</v>
      </c>
      <c r="J673" s="72" t="s">
        <v>78</v>
      </c>
      <c r="K673" s="72" t="s">
        <v>27</v>
      </c>
      <c r="L673" s="72" t="s">
        <v>38</v>
      </c>
      <c r="M673" s="81"/>
      <c r="N673" s="81"/>
    </row>
    <row r="674" spans="1:14" s="27" customFormat="1" ht="28.8" x14ac:dyDescent="0.3">
      <c r="A674" s="72" t="s">
        <v>110</v>
      </c>
      <c r="B674" s="72">
        <v>8</v>
      </c>
      <c r="C674" s="73">
        <v>8.0740000000000904</v>
      </c>
      <c r="D674" s="72" t="s">
        <v>249</v>
      </c>
      <c r="E674" s="72" t="s">
        <v>249</v>
      </c>
      <c r="F674" s="72" t="s">
        <v>379</v>
      </c>
      <c r="G674" s="72" t="s">
        <v>847</v>
      </c>
      <c r="H674" s="72" t="s">
        <v>76</v>
      </c>
      <c r="I674" s="72" t="s">
        <v>77</v>
      </c>
      <c r="J674" s="72" t="s">
        <v>78</v>
      </c>
      <c r="K674" s="72" t="s">
        <v>27</v>
      </c>
      <c r="L674" s="72" t="s">
        <v>38</v>
      </c>
      <c r="M674" s="81"/>
      <c r="N674" s="81"/>
    </row>
    <row r="675" spans="1:14" s="27" customFormat="1" ht="28.8" x14ac:dyDescent="0.3">
      <c r="A675" s="72" t="s">
        <v>110</v>
      </c>
      <c r="B675" s="72">
        <v>8</v>
      </c>
      <c r="C675" s="73">
        <v>8.0750000000000899</v>
      </c>
      <c r="D675" s="72" t="s">
        <v>249</v>
      </c>
      <c r="E675" s="72" t="s">
        <v>249</v>
      </c>
      <c r="F675" s="72" t="s">
        <v>379</v>
      </c>
      <c r="G675" s="72" t="s">
        <v>848</v>
      </c>
      <c r="H675" s="72" t="s">
        <v>76</v>
      </c>
      <c r="I675" s="72" t="s">
        <v>77</v>
      </c>
      <c r="J675" s="72" t="s">
        <v>78</v>
      </c>
      <c r="K675" s="72" t="s">
        <v>27</v>
      </c>
      <c r="L675" s="72" t="s">
        <v>38</v>
      </c>
      <c r="M675" s="81"/>
      <c r="N675" s="81"/>
    </row>
    <row r="676" spans="1:14" s="27" customFormat="1" ht="28.8" x14ac:dyDescent="0.3">
      <c r="A676" s="72" t="s">
        <v>110</v>
      </c>
      <c r="B676" s="72">
        <v>8</v>
      </c>
      <c r="C676" s="73">
        <v>8.0760000000000893</v>
      </c>
      <c r="D676" s="72" t="s">
        <v>249</v>
      </c>
      <c r="E676" s="72" t="s">
        <v>249</v>
      </c>
      <c r="F676" s="72" t="s">
        <v>379</v>
      </c>
      <c r="G676" s="72" t="s">
        <v>849</v>
      </c>
      <c r="H676" s="72" t="s">
        <v>76</v>
      </c>
      <c r="I676" s="72" t="s">
        <v>77</v>
      </c>
      <c r="J676" s="72" t="s">
        <v>78</v>
      </c>
      <c r="K676" s="72" t="s">
        <v>27</v>
      </c>
      <c r="L676" s="72" t="s">
        <v>38</v>
      </c>
      <c r="M676" s="81"/>
      <c r="N676" s="81"/>
    </row>
    <row r="677" spans="1:14" s="27" customFormat="1" ht="28.8" x14ac:dyDescent="0.3">
      <c r="A677" s="72" t="s">
        <v>110</v>
      </c>
      <c r="B677" s="72">
        <v>8</v>
      </c>
      <c r="C677" s="73">
        <v>8.0770000000000906</v>
      </c>
      <c r="D677" s="72" t="s">
        <v>249</v>
      </c>
      <c r="E677" s="72" t="s">
        <v>249</v>
      </c>
      <c r="F677" s="72" t="s">
        <v>379</v>
      </c>
      <c r="G677" s="72" t="s">
        <v>850</v>
      </c>
      <c r="H677" s="72" t="s">
        <v>76</v>
      </c>
      <c r="I677" s="72" t="s">
        <v>77</v>
      </c>
      <c r="J677" s="72" t="s">
        <v>78</v>
      </c>
      <c r="K677" s="72" t="s">
        <v>27</v>
      </c>
      <c r="L677" s="72" t="s">
        <v>38</v>
      </c>
      <c r="M677" s="81"/>
      <c r="N677" s="81"/>
    </row>
    <row r="678" spans="1:14" s="27" customFormat="1" ht="28.8" x14ac:dyDescent="0.3">
      <c r="A678" s="72" t="s">
        <v>110</v>
      </c>
      <c r="B678" s="72">
        <v>8</v>
      </c>
      <c r="C678" s="73">
        <v>8.07800000000009</v>
      </c>
      <c r="D678" s="72" t="s">
        <v>249</v>
      </c>
      <c r="E678" s="72" t="s">
        <v>249</v>
      </c>
      <c r="F678" s="72" t="s">
        <v>379</v>
      </c>
      <c r="G678" s="72" t="s">
        <v>851</v>
      </c>
      <c r="H678" s="72" t="s">
        <v>76</v>
      </c>
      <c r="I678" s="72" t="s">
        <v>77</v>
      </c>
      <c r="J678" s="72" t="s">
        <v>78</v>
      </c>
      <c r="K678" s="72" t="s">
        <v>27</v>
      </c>
      <c r="L678" s="72" t="s">
        <v>38</v>
      </c>
      <c r="M678" s="81"/>
      <c r="N678" s="81"/>
    </row>
    <row r="679" spans="1:14" s="27" customFormat="1" ht="28.8" x14ac:dyDescent="0.3">
      <c r="A679" s="72" t="s">
        <v>110</v>
      </c>
      <c r="B679" s="72">
        <v>8</v>
      </c>
      <c r="C679" s="73">
        <v>8.0790000000000894</v>
      </c>
      <c r="D679" s="72" t="s">
        <v>249</v>
      </c>
      <c r="E679" s="72" t="s">
        <v>249</v>
      </c>
      <c r="F679" s="72" t="s">
        <v>379</v>
      </c>
      <c r="G679" s="72" t="s">
        <v>852</v>
      </c>
      <c r="H679" s="72" t="s">
        <v>76</v>
      </c>
      <c r="I679" s="72" t="s">
        <v>77</v>
      </c>
      <c r="J679" s="72" t="s">
        <v>78</v>
      </c>
      <c r="K679" s="72" t="s">
        <v>27</v>
      </c>
      <c r="L679" s="72" t="s">
        <v>38</v>
      </c>
      <c r="M679" s="81"/>
      <c r="N679" s="81"/>
    </row>
    <row r="680" spans="1:14" s="27" customFormat="1" ht="28.8" x14ac:dyDescent="0.3">
      <c r="A680" s="72" t="s">
        <v>110</v>
      </c>
      <c r="B680" s="72">
        <v>8</v>
      </c>
      <c r="C680" s="73">
        <v>8.0800000000000995</v>
      </c>
      <c r="D680" s="72" t="s">
        <v>249</v>
      </c>
      <c r="E680" s="72" t="s">
        <v>249</v>
      </c>
      <c r="F680" s="72" t="s">
        <v>379</v>
      </c>
      <c r="G680" s="72" t="s">
        <v>853</v>
      </c>
      <c r="H680" s="72" t="s">
        <v>76</v>
      </c>
      <c r="I680" s="72" t="s">
        <v>77</v>
      </c>
      <c r="J680" s="72" t="s">
        <v>78</v>
      </c>
      <c r="K680" s="72" t="s">
        <v>27</v>
      </c>
      <c r="L680" s="72" t="s">
        <v>38</v>
      </c>
      <c r="M680" s="81"/>
      <c r="N680" s="81"/>
    </row>
    <row r="681" spans="1:14" s="27" customFormat="1" ht="28.8" x14ac:dyDescent="0.3">
      <c r="A681" s="72" t="s">
        <v>110</v>
      </c>
      <c r="B681" s="72">
        <v>8</v>
      </c>
      <c r="C681" s="73">
        <v>8.0810000000001008</v>
      </c>
      <c r="D681" s="72" t="s">
        <v>249</v>
      </c>
      <c r="E681" s="72" t="s">
        <v>249</v>
      </c>
      <c r="F681" s="72" t="s">
        <v>379</v>
      </c>
      <c r="G681" s="72" t="s">
        <v>854</v>
      </c>
      <c r="H681" s="72" t="s">
        <v>76</v>
      </c>
      <c r="I681" s="72" t="s">
        <v>77</v>
      </c>
      <c r="J681" s="72" t="s">
        <v>78</v>
      </c>
      <c r="K681" s="72" t="s">
        <v>27</v>
      </c>
      <c r="L681" s="72" t="s">
        <v>38</v>
      </c>
      <c r="M681" s="81"/>
      <c r="N681" s="81"/>
    </row>
    <row r="682" spans="1:14" s="27" customFormat="1" ht="28.8" x14ac:dyDescent="0.3">
      <c r="A682" s="72" t="s">
        <v>110</v>
      </c>
      <c r="B682" s="72">
        <v>8</v>
      </c>
      <c r="C682" s="73">
        <v>8.0820000000001002</v>
      </c>
      <c r="D682" s="72" t="s">
        <v>249</v>
      </c>
      <c r="E682" s="72" t="s">
        <v>249</v>
      </c>
      <c r="F682" s="72" t="s">
        <v>379</v>
      </c>
      <c r="G682" s="72" t="s">
        <v>855</v>
      </c>
      <c r="H682" s="72" t="s">
        <v>76</v>
      </c>
      <c r="I682" s="72" t="s">
        <v>77</v>
      </c>
      <c r="J682" s="72" t="s">
        <v>78</v>
      </c>
      <c r="K682" s="72" t="s">
        <v>27</v>
      </c>
      <c r="L682" s="72" t="s">
        <v>38</v>
      </c>
      <c r="M682" s="81"/>
      <c r="N682" s="81"/>
    </row>
    <row r="683" spans="1:14" s="27" customFormat="1" ht="28.8" x14ac:dyDescent="0.3">
      <c r="A683" s="72" t="s">
        <v>110</v>
      </c>
      <c r="B683" s="72">
        <v>8</v>
      </c>
      <c r="C683" s="73">
        <v>8.0830000000000997</v>
      </c>
      <c r="D683" s="72" t="s">
        <v>249</v>
      </c>
      <c r="E683" s="72" t="s">
        <v>249</v>
      </c>
      <c r="F683" s="72" t="s">
        <v>379</v>
      </c>
      <c r="G683" s="72" t="s">
        <v>856</v>
      </c>
      <c r="H683" s="72" t="s">
        <v>131</v>
      </c>
      <c r="I683" s="72" t="s">
        <v>77</v>
      </c>
      <c r="J683" s="72" t="s">
        <v>78</v>
      </c>
      <c r="K683" s="72" t="s">
        <v>27</v>
      </c>
      <c r="L683" s="72" t="s">
        <v>38</v>
      </c>
      <c r="M683" s="81"/>
      <c r="N683" s="81"/>
    </row>
    <row r="684" spans="1:14" s="27" customFormat="1" ht="28.8" x14ac:dyDescent="0.3">
      <c r="A684" s="72" t="s">
        <v>110</v>
      </c>
      <c r="B684" s="72">
        <v>8</v>
      </c>
      <c r="C684" s="73">
        <v>8.0840000000001009</v>
      </c>
      <c r="D684" s="72" t="s">
        <v>249</v>
      </c>
      <c r="E684" s="72" t="s">
        <v>249</v>
      </c>
      <c r="F684" s="72" t="s">
        <v>379</v>
      </c>
      <c r="G684" s="72" t="s">
        <v>857</v>
      </c>
      <c r="H684" s="72" t="s">
        <v>76</v>
      </c>
      <c r="I684" s="72" t="s">
        <v>77</v>
      </c>
      <c r="J684" s="72" t="s">
        <v>78</v>
      </c>
      <c r="K684" s="72" t="s">
        <v>27</v>
      </c>
      <c r="L684" s="72" t="s">
        <v>34</v>
      </c>
      <c r="M684" s="81"/>
      <c r="N684" s="81"/>
    </row>
    <row r="685" spans="1:14" s="27" customFormat="1" ht="28.8" x14ac:dyDescent="0.3">
      <c r="A685" s="72" t="s">
        <v>110</v>
      </c>
      <c r="B685" s="72">
        <v>8</v>
      </c>
      <c r="C685" s="73">
        <v>8.0850000000001003</v>
      </c>
      <c r="D685" s="72" t="s">
        <v>249</v>
      </c>
      <c r="E685" s="72" t="s">
        <v>249</v>
      </c>
      <c r="F685" s="72" t="s">
        <v>379</v>
      </c>
      <c r="G685" s="72" t="s">
        <v>858</v>
      </c>
      <c r="H685" s="72" t="s">
        <v>133</v>
      </c>
      <c r="I685" s="72" t="s">
        <v>77</v>
      </c>
      <c r="J685" s="72" t="s">
        <v>146</v>
      </c>
      <c r="K685" s="72" t="s">
        <v>27</v>
      </c>
      <c r="L685" s="72" t="s">
        <v>34</v>
      </c>
      <c r="M685" s="81"/>
      <c r="N685" s="81"/>
    </row>
    <row r="686" spans="1:14" s="27" customFormat="1" ht="28.8" x14ac:dyDescent="0.3">
      <c r="A686" s="72" t="s">
        <v>110</v>
      </c>
      <c r="B686" s="72">
        <v>8</v>
      </c>
      <c r="C686" s="73">
        <v>8.0860000000000998</v>
      </c>
      <c r="D686" s="72" t="s">
        <v>249</v>
      </c>
      <c r="E686" s="72" t="s">
        <v>249</v>
      </c>
      <c r="F686" s="72" t="s">
        <v>379</v>
      </c>
      <c r="G686" s="72" t="s">
        <v>859</v>
      </c>
      <c r="H686" s="72" t="s">
        <v>133</v>
      </c>
      <c r="I686" s="72" t="s">
        <v>77</v>
      </c>
      <c r="J686" s="72" t="s">
        <v>146</v>
      </c>
      <c r="K686" s="72" t="s">
        <v>27</v>
      </c>
      <c r="L686" s="72" t="s">
        <v>38</v>
      </c>
      <c r="M686" s="81"/>
      <c r="N686" s="81"/>
    </row>
    <row r="687" spans="1:14" s="27" customFormat="1" ht="43.2" x14ac:dyDescent="0.3">
      <c r="A687" s="72" t="s">
        <v>110</v>
      </c>
      <c r="B687" s="72">
        <v>8</v>
      </c>
      <c r="C687" s="73">
        <v>8.0870000000000992</v>
      </c>
      <c r="D687" s="72" t="s">
        <v>249</v>
      </c>
      <c r="E687" s="72" t="s">
        <v>774</v>
      </c>
      <c r="F687" s="72" t="s">
        <v>379</v>
      </c>
      <c r="G687" s="72" t="s">
        <v>860</v>
      </c>
      <c r="H687" s="70" t="s">
        <v>131</v>
      </c>
      <c r="I687" s="72" t="s">
        <v>77</v>
      </c>
      <c r="J687" s="70" t="s">
        <v>78</v>
      </c>
      <c r="K687" s="72" t="s">
        <v>30</v>
      </c>
      <c r="L687" s="72" t="s">
        <v>38</v>
      </c>
      <c r="M687" s="81"/>
      <c r="N687" s="81"/>
    </row>
    <row r="688" spans="1:14" s="27" customFormat="1" ht="28.8" x14ac:dyDescent="0.3">
      <c r="A688" s="72" t="s">
        <v>110</v>
      </c>
      <c r="B688" s="72">
        <v>8</v>
      </c>
      <c r="C688" s="73">
        <v>8.0880000000001093</v>
      </c>
      <c r="D688" s="72" t="s">
        <v>249</v>
      </c>
      <c r="E688" s="72" t="s">
        <v>774</v>
      </c>
      <c r="F688" s="72" t="s">
        <v>379</v>
      </c>
      <c r="G688" s="72" t="s">
        <v>861</v>
      </c>
      <c r="H688" s="70" t="s">
        <v>131</v>
      </c>
      <c r="I688" s="72" t="s">
        <v>77</v>
      </c>
      <c r="J688" s="70" t="s">
        <v>78</v>
      </c>
      <c r="K688" s="72" t="s">
        <v>30</v>
      </c>
      <c r="L688" s="72" t="s">
        <v>38</v>
      </c>
      <c r="M688" s="81"/>
      <c r="N688" s="81"/>
    </row>
    <row r="689" spans="1:14" s="27" customFormat="1" ht="28.8" x14ac:dyDescent="0.3">
      <c r="A689" s="72" t="s">
        <v>110</v>
      </c>
      <c r="B689" s="72">
        <v>8</v>
      </c>
      <c r="C689" s="73">
        <v>8.0890000000001105</v>
      </c>
      <c r="D689" s="72" t="s">
        <v>249</v>
      </c>
      <c r="E689" s="72" t="s">
        <v>774</v>
      </c>
      <c r="F689" s="72" t="s">
        <v>379</v>
      </c>
      <c r="G689" s="72" t="s">
        <v>862</v>
      </c>
      <c r="H689" s="70" t="s">
        <v>131</v>
      </c>
      <c r="I689" s="72" t="s">
        <v>77</v>
      </c>
      <c r="J689" s="70" t="s">
        <v>78</v>
      </c>
      <c r="K689" s="72" t="s">
        <v>30</v>
      </c>
      <c r="L689" s="72" t="s">
        <v>38</v>
      </c>
      <c r="M689" s="81"/>
      <c r="N689" s="81"/>
    </row>
    <row r="690" spans="1:14" s="91" customFormat="1" ht="28.8" x14ac:dyDescent="0.3">
      <c r="A690" s="88" t="s">
        <v>110</v>
      </c>
      <c r="B690" s="88">
        <v>8</v>
      </c>
      <c r="C690" s="89">
        <v>8.09</v>
      </c>
      <c r="D690" s="87" t="s">
        <v>249</v>
      </c>
      <c r="E690" s="87" t="s">
        <v>774</v>
      </c>
      <c r="F690" s="88" t="s">
        <v>379</v>
      </c>
      <c r="G690" s="87" t="s">
        <v>1939</v>
      </c>
      <c r="H690" s="88" t="s">
        <v>131</v>
      </c>
      <c r="I690" s="88" t="s">
        <v>77</v>
      </c>
      <c r="J690" s="88" t="s">
        <v>78</v>
      </c>
      <c r="K690" s="87" t="s">
        <v>30</v>
      </c>
      <c r="L690" s="87" t="s">
        <v>38</v>
      </c>
      <c r="M690" s="92"/>
      <c r="N690" s="92"/>
    </row>
    <row r="691" spans="1:14" s="91" customFormat="1" ht="28.8" x14ac:dyDescent="0.3">
      <c r="A691" s="88" t="s">
        <v>110</v>
      </c>
      <c r="B691" s="88">
        <v>8</v>
      </c>
      <c r="C691" s="89">
        <v>8.0909999999999993</v>
      </c>
      <c r="D691" s="87" t="s">
        <v>249</v>
      </c>
      <c r="E691" s="87" t="s">
        <v>774</v>
      </c>
      <c r="F691" s="88" t="s">
        <v>379</v>
      </c>
      <c r="G691" s="87" t="s">
        <v>1940</v>
      </c>
      <c r="H691" s="88" t="s">
        <v>131</v>
      </c>
      <c r="I691" s="88" t="s">
        <v>77</v>
      </c>
      <c r="J691" s="88" t="s">
        <v>78</v>
      </c>
      <c r="K691" s="87" t="s">
        <v>30</v>
      </c>
      <c r="L691" s="87" t="s">
        <v>38</v>
      </c>
      <c r="M691" s="92"/>
      <c r="N691" s="92"/>
    </row>
    <row r="692" spans="1:14" s="91" customFormat="1" ht="28.8" x14ac:dyDescent="0.3">
      <c r="A692" s="88" t="s">
        <v>110</v>
      </c>
      <c r="B692" s="88">
        <v>8</v>
      </c>
      <c r="C692" s="89">
        <v>8.0920000000000005</v>
      </c>
      <c r="D692" s="87" t="s">
        <v>249</v>
      </c>
      <c r="E692" s="87" t="s">
        <v>774</v>
      </c>
      <c r="F692" s="88" t="s">
        <v>379</v>
      </c>
      <c r="G692" s="87" t="s">
        <v>1941</v>
      </c>
      <c r="H692" s="88" t="s">
        <v>131</v>
      </c>
      <c r="I692" s="88" t="s">
        <v>77</v>
      </c>
      <c r="J692" s="88" t="s">
        <v>78</v>
      </c>
      <c r="K692" s="87" t="s">
        <v>30</v>
      </c>
      <c r="L692" s="87" t="s">
        <v>38</v>
      </c>
      <c r="M692" s="92"/>
      <c r="N692" s="92"/>
    </row>
    <row r="693" spans="1:14" s="91" customFormat="1" ht="28.8" x14ac:dyDescent="0.3">
      <c r="A693" s="88" t="s">
        <v>110</v>
      </c>
      <c r="B693" s="88">
        <v>8</v>
      </c>
      <c r="C693" s="89">
        <v>8.093</v>
      </c>
      <c r="D693" s="87" t="s">
        <v>249</v>
      </c>
      <c r="E693" s="87" t="s">
        <v>774</v>
      </c>
      <c r="F693" s="88" t="s">
        <v>379</v>
      </c>
      <c r="G693" s="87" t="s">
        <v>1942</v>
      </c>
      <c r="H693" s="88" t="s">
        <v>131</v>
      </c>
      <c r="I693" s="88" t="s">
        <v>77</v>
      </c>
      <c r="J693" s="88" t="s">
        <v>78</v>
      </c>
      <c r="K693" s="87" t="s">
        <v>30</v>
      </c>
      <c r="L693" s="87" t="s">
        <v>38</v>
      </c>
      <c r="M693" s="92"/>
      <c r="N693" s="92"/>
    </row>
    <row r="694" spans="1:14" s="91" customFormat="1" ht="28.8" x14ac:dyDescent="0.3">
      <c r="A694" s="88" t="s">
        <v>110</v>
      </c>
      <c r="B694" s="88">
        <v>8</v>
      </c>
      <c r="C694" s="89">
        <v>8.0939999999999994</v>
      </c>
      <c r="D694" s="87" t="s">
        <v>249</v>
      </c>
      <c r="E694" s="87" t="s">
        <v>774</v>
      </c>
      <c r="F694" s="88" t="s">
        <v>379</v>
      </c>
      <c r="G694" s="87" t="s">
        <v>1943</v>
      </c>
      <c r="H694" s="88" t="s">
        <v>131</v>
      </c>
      <c r="I694" s="88" t="s">
        <v>77</v>
      </c>
      <c r="J694" s="88" t="s">
        <v>78</v>
      </c>
      <c r="K694" s="87" t="s">
        <v>30</v>
      </c>
      <c r="L694" s="87" t="s">
        <v>38</v>
      </c>
      <c r="M694" s="92"/>
      <c r="N694" s="92"/>
    </row>
    <row r="695" spans="1:14" s="91" customFormat="1" ht="28.8" x14ac:dyDescent="0.3">
      <c r="A695" s="88" t="s">
        <v>110</v>
      </c>
      <c r="B695" s="88">
        <v>8</v>
      </c>
      <c r="C695" s="89">
        <v>8.0950000000000006</v>
      </c>
      <c r="D695" s="87" t="s">
        <v>249</v>
      </c>
      <c r="E695" s="87" t="s">
        <v>774</v>
      </c>
      <c r="F695" s="88" t="s">
        <v>379</v>
      </c>
      <c r="G695" s="87" t="s">
        <v>1944</v>
      </c>
      <c r="H695" s="88" t="s">
        <v>131</v>
      </c>
      <c r="I695" s="88" t="s">
        <v>77</v>
      </c>
      <c r="J695" s="88" t="s">
        <v>78</v>
      </c>
      <c r="K695" s="87" t="s">
        <v>30</v>
      </c>
      <c r="L695" s="87" t="s">
        <v>38</v>
      </c>
      <c r="M695" s="92"/>
      <c r="N695" s="92"/>
    </row>
    <row r="696" spans="1:14" s="91" customFormat="1" ht="28.8" x14ac:dyDescent="0.3">
      <c r="A696" s="88" t="s">
        <v>110</v>
      </c>
      <c r="B696" s="88">
        <v>8</v>
      </c>
      <c r="C696" s="89">
        <v>8.0960000000000001</v>
      </c>
      <c r="D696" s="87" t="s">
        <v>249</v>
      </c>
      <c r="E696" s="87" t="s">
        <v>774</v>
      </c>
      <c r="F696" s="88" t="s">
        <v>379</v>
      </c>
      <c r="G696" s="87" t="s">
        <v>1945</v>
      </c>
      <c r="H696" s="88" t="s">
        <v>131</v>
      </c>
      <c r="I696" s="88" t="s">
        <v>77</v>
      </c>
      <c r="J696" s="88" t="s">
        <v>78</v>
      </c>
      <c r="K696" s="87" t="s">
        <v>30</v>
      </c>
      <c r="L696" s="87" t="s">
        <v>38</v>
      </c>
      <c r="M696" s="92"/>
      <c r="N696" s="92"/>
    </row>
    <row r="697" spans="1:14" s="91" customFormat="1" ht="28.8" x14ac:dyDescent="0.3">
      <c r="A697" s="88" t="s">
        <v>110</v>
      </c>
      <c r="B697" s="88">
        <v>8</v>
      </c>
      <c r="C697" s="89">
        <v>8.0969999999999995</v>
      </c>
      <c r="D697" s="87" t="s">
        <v>249</v>
      </c>
      <c r="E697" s="87" t="s">
        <v>774</v>
      </c>
      <c r="F697" s="88" t="s">
        <v>379</v>
      </c>
      <c r="G697" s="87" t="s">
        <v>1946</v>
      </c>
      <c r="H697" s="88" t="s">
        <v>131</v>
      </c>
      <c r="I697" s="88" t="s">
        <v>77</v>
      </c>
      <c r="J697" s="88" t="s">
        <v>78</v>
      </c>
      <c r="K697" s="87" t="s">
        <v>30</v>
      </c>
      <c r="L697" s="87" t="s">
        <v>38</v>
      </c>
      <c r="M697" s="92"/>
      <c r="N697" s="92"/>
    </row>
    <row r="698" spans="1:14" s="91" customFormat="1" ht="43.2" x14ac:dyDescent="0.3">
      <c r="A698" s="88" t="s">
        <v>110</v>
      </c>
      <c r="B698" s="88">
        <v>8</v>
      </c>
      <c r="C698" s="89">
        <v>8.0980000000000008</v>
      </c>
      <c r="D698" s="87" t="s">
        <v>249</v>
      </c>
      <c r="E698" s="87" t="s">
        <v>774</v>
      </c>
      <c r="F698" s="88" t="s">
        <v>379</v>
      </c>
      <c r="G698" s="87" t="s">
        <v>1947</v>
      </c>
      <c r="H698" s="88" t="s">
        <v>131</v>
      </c>
      <c r="I698" s="88" t="s">
        <v>77</v>
      </c>
      <c r="J698" s="88" t="s">
        <v>78</v>
      </c>
      <c r="K698" s="87" t="s">
        <v>30</v>
      </c>
      <c r="L698" s="87" t="s">
        <v>38</v>
      </c>
      <c r="M698" s="92"/>
      <c r="N698" s="92"/>
    </row>
    <row r="699" spans="1:14" s="91" customFormat="1" ht="28.8" x14ac:dyDescent="0.3">
      <c r="A699" s="88" t="s">
        <v>110</v>
      </c>
      <c r="B699" s="88">
        <v>8</v>
      </c>
      <c r="C699" s="89">
        <v>8.0989999999999895</v>
      </c>
      <c r="D699" s="87" t="s">
        <v>249</v>
      </c>
      <c r="E699" s="87" t="s">
        <v>774</v>
      </c>
      <c r="F699" s="88" t="s">
        <v>379</v>
      </c>
      <c r="G699" s="87" t="s">
        <v>1948</v>
      </c>
      <c r="H699" s="88" t="s">
        <v>131</v>
      </c>
      <c r="I699" s="88" t="s">
        <v>77</v>
      </c>
      <c r="J699" s="88" t="s">
        <v>78</v>
      </c>
      <c r="K699" s="87" t="s">
        <v>30</v>
      </c>
      <c r="L699" s="87" t="s">
        <v>38</v>
      </c>
      <c r="M699" s="92"/>
      <c r="N699" s="92"/>
    </row>
    <row r="700" spans="1:14" s="27" customFormat="1" ht="28.8" x14ac:dyDescent="0.3">
      <c r="A700" s="72" t="s">
        <v>110</v>
      </c>
      <c r="B700" s="72">
        <v>9</v>
      </c>
      <c r="C700" s="71">
        <v>9.0009999999999994</v>
      </c>
      <c r="D700" s="72" t="s">
        <v>863</v>
      </c>
      <c r="E700" s="72" t="s">
        <v>235</v>
      </c>
      <c r="F700" s="70" t="s">
        <v>74</v>
      </c>
      <c r="G700" s="70" t="s">
        <v>864</v>
      </c>
      <c r="H700" s="70" t="s">
        <v>131</v>
      </c>
      <c r="I700" s="72" t="s">
        <v>77</v>
      </c>
      <c r="J700" s="70" t="s">
        <v>78</v>
      </c>
      <c r="K700" s="72" t="s">
        <v>27</v>
      </c>
      <c r="L700" s="72" t="s">
        <v>38</v>
      </c>
      <c r="M700" s="81"/>
      <c r="N700" s="81"/>
    </row>
    <row r="701" spans="1:14" s="27" customFormat="1" ht="28.8" x14ac:dyDescent="0.3">
      <c r="A701" s="72" t="s">
        <v>110</v>
      </c>
      <c r="B701" s="70">
        <v>9</v>
      </c>
      <c r="C701" s="71">
        <v>9.0020000000000007</v>
      </c>
      <c r="D701" s="72" t="s">
        <v>863</v>
      </c>
      <c r="E701" s="72" t="s">
        <v>235</v>
      </c>
      <c r="F701" s="70" t="s">
        <v>418</v>
      </c>
      <c r="G701" s="72" t="s">
        <v>865</v>
      </c>
      <c r="H701" s="70" t="s">
        <v>131</v>
      </c>
      <c r="I701" s="72" t="s">
        <v>153</v>
      </c>
      <c r="J701" s="70" t="s">
        <v>78</v>
      </c>
      <c r="K701" s="72" t="s">
        <v>27</v>
      </c>
      <c r="L701" s="72" t="s">
        <v>38</v>
      </c>
      <c r="M701" s="81"/>
      <c r="N701" s="81"/>
    </row>
    <row r="702" spans="1:14" s="27" customFormat="1" ht="28.8" x14ac:dyDescent="0.3">
      <c r="A702" s="72" t="s">
        <v>110</v>
      </c>
      <c r="B702" s="72">
        <v>9</v>
      </c>
      <c r="C702" s="71">
        <v>9.0030000000000001</v>
      </c>
      <c r="D702" s="72" t="s">
        <v>863</v>
      </c>
      <c r="E702" s="72" t="s">
        <v>235</v>
      </c>
      <c r="F702" s="70" t="s">
        <v>122</v>
      </c>
      <c r="G702" s="70" t="s">
        <v>866</v>
      </c>
      <c r="H702" s="70" t="s">
        <v>131</v>
      </c>
      <c r="I702" s="72" t="s">
        <v>153</v>
      </c>
      <c r="J702" s="70" t="s">
        <v>78</v>
      </c>
      <c r="K702" s="72" t="s">
        <v>27</v>
      </c>
      <c r="L702" s="72" t="s">
        <v>38</v>
      </c>
      <c r="M702" s="81"/>
      <c r="N702" s="81"/>
    </row>
    <row r="703" spans="1:14" s="27" customFormat="1" ht="28.8" x14ac:dyDescent="0.3">
      <c r="A703" s="72" t="s">
        <v>110</v>
      </c>
      <c r="B703" s="72">
        <v>9</v>
      </c>
      <c r="C703" s="71">
        <v>9.0039999999999996</v>
      </c>
      <c r="D703" s="72" t="s">
        <v>863</v>
      </c>
      <c r="E703" s="72" t="s">
        <v>240</v>
      </c>
      <c r="F703" s="70" t="s">
        <v>122</v>
      </c>
      <c r="G703" s="70" t="s">
        <v>867</v>
      </c>
      <c r="H703" s="70" t="s">
        <v>131</v>
      </c>
      <c r="I703" s="72" t="s">
        <v>224</v>
      </c>
      <c r="J703" s="70" t="s">
        <v>78</v>
      </c>
      <c r="K703" s="72" t="s">
        <v>27</v>
      </c>
      <c r="L703" s="72" t="s">
        <v>38</v>
      </c>
      <c r="M703" s="81"/>
      <c r="N703" s="81"/>
    </row>
    <row r="704" spans="1:14" s="27" customFormat="1" ht="28.8" x14ac:dyDescent="0.3">
      <c r="A704" s="72" t="s">
        <v>110</v>
      </c>
      <c r="B704" s="72">
        <v>9</v>
      </c>
      <c r="C704" s="71">
        <v>9.0050000000000008</v>
      </c>
      <c r="D704" s="72" t="s">
        <v>863</v>
      </c>
      <c r="E704" s="72" t="s">
        <v>240</v>
      </c>
      <c r="F704" s="70" t="s">
        <v>122</v>
      </c>
      <c r="G704" s="70" t="s">
        <v>868</v>
      </c>
      <c r="H704" s="70" t="s">
        <v>131</v>
      </c>
      <c r="I704" s="72" t="s">
        <v>224</v>
      </c>
      <c r="J704" s="70" t="s">
        <v>78</v>
      </c>
      <c r="K704" s="72" t="s">
        <v>27</v>
      </c>
      <c r="L704" s="72" t="s">
        <v>38</v>
      </c>
      <c r="M704" s="81"/>
      <c r="N704" s="81"/>
    </row>
    <row r="705" spans="1:125" s="27" customFormat="1" ht="28.8" x14ac:dyDescent="0.3">
      <c r="A705" s="72" t="s">
        <v>110</v>
      </c>
      <c r="B705" s="72">
        <v>9</v>
      </c>
      <c r="C705" s="71">
        <v>9.0060000000000109</v>
      </c>
      <c r="D705" s="72" t="s">
        <v>863</v>
      </c>
      <c r="E705" s="72" t="s">
        <v>235</v>
      </c>
      <c r="F705" s="70" t="s">
        <v>122</v>
      </c>
      <c r="G705" s="70" t="s">
        <v>869</v>
      </c>
      <c r="H705" s="70" t="s">
        <v>131</v>
      </c>
      <c r="I705" s="72" t="s">
        <v>224</v>
      </c>
      <c r="J705" s="70" t="s">
        <v>78</v>
      </c>
      <c r="K705" s="72" t="s">
        <v>27</v>
      </c>
      <c r="L705" s="72" t="s">
        <v>38</v>
      </c>
      <c r="M705" s="81"/>
      <c r="N705" s="81"/>
    </row>
    <row r="706" spans="1:125" s="27" customFormat="1" ht="28.8" x14ac:dyDescent="0.3">
      <c r="A706" s="72" t="s">
        <v>110</v>
      </c>
      <c r="B706" s="72">
        <v>9</v>
      </c>
      <c r="C706" s="71">
        <v>9.0070000000000103</v>
      </c>
      <c r="D706" s="72" t="s">
        <v>863</v>
      </c>
      <c r="E706" s="72" t="s">
        <v>863</v>
      </c>
      <c r="F706" s="70" t="s">
        <v>122</v>
      </c>
      <c r="G706" s="70" t="s">
        <v>870</v>
      </c>
      <c r="H706" s="70" t="s">
        <v>131</v>
      </c>
      <c r="I706" s="72" t="s">
        <v>224</v>
      </c>
      <c r="J706" s="70" t="s">
        <v>146</v>
      </c>
      <c r="K706" s="72" t="s">
        <v>27</v>
      </c>
      <c r="L706" s="72" t="s">
        <v>38</v>
      </c>
      <c r="M706" s="81"/>
      <c r="N706" s="81"/>
    </row>
    <row r="707" spans="1:125" s="27" customFormat="1" ht="28.8" x14ac:dyDescent="0.3">
      <c r="A707" s="72" t="s">
        <v>110</v>
      </c>
      <c r="B707" s="72">
        <v>9</v>
      </c>
      <c r="C707" s="71">
        <v>9.0080000000000098</v>
      </c>
      <c r="D707" s="72" t="s">
        <v>863</v>
      </c>
      <c r="E707" s="72" t="s">
        <v>863</v>
      </c>
      <c r="F707" s="70" t="s">
        <v>122</v>
      </c>
      <c r="G707" s="70" t="s">
        <v>871</v>
      </c>
      <c r="H707" s="70" t="s">
        <v>131</v>
      </c>
      <c r="I707" s="72" t="s">
        <v>224</v>
      </c>
      <c r="J707" s="70" t="s">
        <v>146</v>
      </c>
      <c r="K707" s="72" t="s">
        <v>27</v>
      </c>
      <c r="L707" s="72" t="s">
        <v>38</v>
      </c>
      <c r="M707" s="81"/>
      <c r="N707" s="81"/>
    </row>
    <row r="708" spans="1:125" s="27" customFormat="1" ht="28.8" x14ac:dyDescent="0.3">
      <c r="A708" s="72" t="s">
        <v>110</v>
      </c>
      <c r="B708" s="72">
        <v>9</v>
      </c>
      <c r="C708" s="71">
        <v>9.0090000000000092</v>
      </c>
      <c r="D708" s="72" t="s">
        <v>863</v>
      </c>
      <c r="E708" s="72" t="s">
        <v>863</v>
      </c>
      <c r="F708" s="70" t="s">
        <v>122</v>
      </c>
      <c r="G708" s="70" t="s">
        <v>872</v>
      </c>
      <c r="H708" s="70" t="s">
        <v>131</v>
      </c>
      <c r="I708" s="72" t="s">
        <v>224</v>
      </c>
      <c r="J708" s="70" t="s">
        <v>146</v>
      </c>
      <c r="K708" s="72" t="s">
        <v>27</v>
      </c>
      <c r="L708" s="72" t="s">
        <v>38</v>
      </c>
      <c r="M708" s="81"/>
      <c r="N708" s="81"/>
    </row>
    <row r="709" spans="1:125" s="27" customFormat="1" ht="28.8" x14ac:dyDescent="0.3">
      <c r="A709" s="72" t="s">
        <v>110</v>
      </c>
      <c r="B709" s="72">
        <v>9</v>
      </c>
      <c r="C709" s="71">
        <v>9.0100000000000104</v>
      </c>
      <c r="D709" s="72" t="s">
        <v>863</v>
      </c>
      <c r="E709" s="72" t="s">
        <v>863</v>
      </c>
      <c r="F709" s="70" t="s">
        <v>122</v>
      </c>
      <c r="G709" s="70" t="s">
        <v>873</v>
      </c>
      <c r="H709" s="70" t="s">
        <v>131</v>
      </c>
      <c r="I709" s="72" t="s">
        <v>224</v>
      </c>
      <c r="J709" s="70" t="s">
        <v>146</v>
      </c>
      <c r="K709" s="72" t="s">
        <v>27</v>
      </c>
      <c r="L709" s="72" t="s">
        <v>38</v>
      </c>
      <c r="M709" s="81"/>
      <c r="N709" s="81"/>
    </row>
    <row r="710" spans="1:125" s="27" customFormat="1" ht="28.8" x14ac:dyDescent="0.3">
      <c r="A710" s="72" t="s">
        <v>110</v>
      </c>
      <c r="B710" s="72">
        <v>9</v>
      </c>
      <c r="C710" s="71">
        <v>9.0110000000000099</v>
      </c>
      <c r="D710" s="72" t="s">
        <v>863</v>
      </c>
      <c r="E710" s="72" t="s">
        <v>863</v>
      </c>
      <c r="F710" s="70" t="s">
        <v>122</v>
      </c>
      <c r="G710" s="70" t="s">
        <v>874</v>
      </c>
      <c r="H710" s="70" t="s">
        <v>131</v>
      </c>
      <c r="I710" s="72" t="s">
        <v>224</v>
      </c>
      <c r="J710" s="70" t="s">
        <v>146</v>
      </c>
      <c r="K710" s="72" t="s">
        <v>27</v>
      </c>
      <c r="L710" s="72" t="s">
        <v>38</v>
      </c>
      <c r="M710" s="81"/>
      <c r="N710" s="81"/>
    </row>
    <row r="711" spans="1:125" s="27" customFormat="1" ht="28.8" x14ac:dyDescent="0.3">
      <c r="A711" s="72" t="s">
        <v>110</v>
      </c>
      <c r="B711" s="72">
        <v>9</v>
      </c>
      <c r="C711" s="71">
        <v>9.0120000000000093</v>
      </c>
      <c r="D711" s="72" t="s">
        <v>863</v>
      </c>
      <c r="E711" s="72" t="s">
        <v>863</v>
      </c>
      <c r="F711" s="70" t="s">
        <v>122</v>
      </c>
      <c r="G711" s="70" t="s">
        <v>875</v>
      </c>
      <c r="H711" s="70" t="s">
        <v>131</v>
      </c>
      <c r="I711" s="72" t="s">
        <v>224</v>
      </c>
      <c r="J711" s="70" t="s">
        <v>146</v>
      </c>
      <c r="K711" s="72" t="s">
        <v>27</v>
      </c>
      <c r="L711" s="72" t="s">
        <v>38</v>
      </c>
      <c r="M711" s="81"/>
      <c r="N711" s="81"/>
    </row>
    <row r="712" spans="1:125" s="27" customFormat="1" ht="28.8" x14ac:dyDescent="0.3">
      <c r="A712" s="72" t="s">
        <v>110</v>
      </c>
      <c r="B712" s="72">
        <v>9</v>
      </c>
      <c r="C712" s="71">
        <v>9.0130000000000106</v>
      </c>
      <c r="D712" s="72" t="s">
        <v>863</v>
      </c>
      <c r="E712" s="72" t="s">
        <v>863</v>
      </c>
      <c r="F712" s="70" t="s">
        <v>122</v>
      </c>
      <c r="G712" s="70" t="s">
        <v>876</v>
      </c>
      <c r="H712" s="70" t="s">
        <v>131</v>
      </c>
      <c r="I712" s="72" t="s">
        <v>224</v>
      </c>
      <c r="J712" s="70" t="s">
        <v>146</v>
      </c>
      <c r="K712" s="72" t="s">
        <v>27</v>
      </c>
      <c r="L712" s="72" t="s">
        <v>38</v>
      </c>
      <c r="M712" s="81"/>
      <c r="N712" s="81"/>
    </row>
    <row r="713" spans="1:125" s="27" customFormat="1" ht="28.8" x14ac:dyDescent="0.3">
      <c r="A713" s="72" t="s">
        <v>110</v>
      </c>
      <c r="B713" s="72">
        <v>9</v>
      </c>
      <c r="C713" s="71">
        <v>9.0140000000000207</v>
      </c>
      <c r="D713" s="72" t="s">
        <v>863</v>
      </c>
      <c r="E713" s="72" t="s">
        <v>863</v>
      </c>
      <c r="F713" s="70" t="s">
        <v>122</v>
      </c>
      <c r="G713" s="70" t="s">
        <v>877</v>
      </c>
      <c r="H713" s="70" t="s">
        <v>131</v>
      </c>
      <c r="I713" s="72" t="s">
        <v>224</v>
      </c>
      <c r="J713" s="70" t="s">
        <v>146</v>
      </c>
      <c r="K713" s="72" t="s">
        <v>27</v>
      </c>
      <c r="L713" s="72" t="s">
        <v>38</v>
      </c>
      <c r="M713" s="81"/>
      <c r="N713" s="81"/>
    </row>
    <row r="714" spans="1:125" s="27" customFormat="1" ht="28.8" x14ac:dyDescent="0.3">
      <c r="A714" s="72" t="s">
        <v>110</v>
      </c>
      <c r="B714" s="72">
        <v>9</v>
      </c>
      <c r="C714" s="71">
        <v>9.0150000000000201</v>
      </c>
      <c r="D714" s="72" t="s">
        <v>863</v>
      </c>
      <c r="E714" s="72" t="s">
        <v>863</v>
      </c>
      <c r="F714" s="70" t="s">
        <v>122</v>
      </c>
      <c r="G714" s="70" t="s">
        <v>878</v>
      </c>
      <c r="H714" s="70" t="s">
        <v>131</v>
      </c>
      <c r="I714" s="72" t="s">
        <v>224</v>
      </c>
      <c r="J714" s="70" t="s">
        <v>146</v>
      </c>
      <c r="K714" s="72" t="s">
        <v>27</v>
      </c>
      <c r="L714" s="72" t="s">
        <v>38</v>
      </c>
      <c r="M714" s="81"/>
      <c r="N714" s="81"/>
    </row>
    <row r="715" spans="1:125" s="27" customFormat="1" ht="28.8" x14ac:dyDescent="0.3">
      <c r="A715" s="72" t="s">
        <v>110</v>
      </c>
      <c r="B715" s="72">
        <v>9</v>
      </c>
      <c r="C715" s="71">
        <v>9.0160000000000196</v>
      </c>
      <c r="D715" s="72" t="s">
        <v>863</v>
      </c>
      <c r="E715" s="72" t="s">
        <v>863</v>
      </c>
      <c r="F715" s="70" t="s">
        <v>122</v>
      </c>
      <c r="G715" s="70" t="s">
        <v>879</v>
      </c>
      <c r="H715" s="70" t="s">
        <v>131</v>
      </c>
      <c r="I715" s="72" t="s">
        <v>224</v>
      </c>
      <c r="J715" s="70" t="s">
        <v>146</v>
      </c>
      <c r="K715" s="72" t="s">
        <v>27</v>
      </c>
      <c r="L715" s="72" t="s">
        <v>38</v>
      </c>
      <c r="M715" s="81"/>
      <c r="N715" s="81"/>
    </row>
    <row r="716" spans="1:125" s="27" customFormat="1" ht="28.8" x14ac:dyDescent="0.3">
      <c r="A716" s="72" t="s">
        <v>110</v>
      </c>
      <c r="B716" s="72">
        <v>9</v>
      </c>
      <c r="C716" s="71">
        <v>9.0170000000000208</v>
      </c>
      <c r="D716" s="72" t="s">
        <v>863</v>
      </c>
      <c r="E716" s="72" t="s">
        <v>863</v>
      </c>
      <c r="F716" s="70" t="s">
        <v>122</v>
      </c>
      <c r="G716" s="70" t="s">
        <v>880</v>
      </c>
      <c r="H716" s="70" t="s">
        <v>131</v>
      </c>
      <c r="I716" s="72" t="s">
        <v>224</v>
      </c>
      <c r="J716" s="70" t="s">
        <v>146</v>
      </c>
      <c r="K716" s="72" t="s">
        <v>27</v>
      </c>
      <c r="L716" s="72" t="s">
        <v>38</v>
      </c>
      <c r="M716" s="81"/>
      <c r="N716" s="81"/>
    </row>
    <row r="717" spans="1:125" s="27" customFormat="1" ht="28.8" x14ac:dyDescent="0.3">
      <c r="A717" s="72" t="s">
        <v>110</v>
      </c>
      <c r="B717" s="72">
        <v>9</v>
      </c>
      <c r="C717" s="71">
        <v>9.0180000000000202</v>
      </c>
      <c r="D717" s="72" t="s">
        <v>863</v>
      </c>
      <c r="E717" s="72" t="s">
        <v>863</v>
      </c>
      <c r="F717" s="70" t="s">
        <v>122</v>
      </c>
      <c r="G717" s="70" t="s">
        <v>881</v>
      </c>
      <c r="H717" s="70" t="s">
        <v>131</v>
      </c>
      <c r="I717" s="72" t="s">
        <v>224</v>
      </c>
      <c r="J717" s="70" t="s">
        <v>146</v>
      </c>
      <c r="K717" s="72" t="s">
        <v>27</v>
      </c>
      <c r="L717" s="72" t="s">
        <v>38</v>
      </c>
      <c r="M717" s="81"/>
      <c r="N717" s="81"/>
    </row>
    <row r="718" spans="1:125" s="27" customFormat="1" ht="28.8" x14ac:dyDescent="0.3">
      <c r="A718" s="72" t="s">
        <v>110</v>
      </c>
      <c r="B718" s="72">
        <v>9</v>
      </c>
      <c r="C718" s="71">
        <v>9.0190000000000197</v>
      </c>
      <c r="D718" s="72" t="s">
        <v>863</v>
      </c>
      <c r="E718" s="72" t="s">
        <v>863</v>
      </c>
      <c r="F718" s="70" t="s">
        <v>122</v>
      </c>
      <c r="G718" s="70" t="s">
        <v>882</v>
      </c>
      <c r="H718" s="70" t="s">
        <v>131</v>
      </c>
      <c r="I718" s="72" t="s">
        <v>224</v>
      </c>
      <c r="J718" s="70" t="s">
        <v>146</v>
      </c>
      <c r="K718" s="72" t="s">
        <v>27</v>
      </c>
      <c r="L718" s="72" t="s">
        <v>38</v>
      </c>
      <c r="M718" s="81"/>
      <c r="N718" s="81"/>
    </row>
    <row r="719" spans="1:125" s="27" customFormat="1" ht="28.8" x14ac:dyDescent="0.3">
      <c r="A719" s="72" t="s">
        <v>110</v>
      </c>
      <c r="B719" s="72">
        <v>9</v>
      </c>
      <c r="C719" s="71">
        <v>9.0200000000000191</v>
      </c>
      <c r="D719" s="72" t="s">
        <v>863</v>
      </c>
      <c r="E719" s="72" t="s">
        <v>863</v>
      </c>
      <c r="F719" s="70" t="s">
        <v>122</v>
      </c>
      <c r="G719" s="70" t="s">
        <v>883</v>
      </c>
      <c r="H719" s="70" t="s">
        <v>131</v>
      </c>
      <c r="I719" s="72" t="s">
        <v>224</v>
      </c>
      <c r="J719" s="70" t="s">
        <v>146</v>
      </c>
      <c r="K719" s="72" t="s">
        <v>27</v>
      </c>
      <c r="L719" s="72" t="s">
        <v>38</v>
      </c>
      <c r="M719" s="81"/>
      <c r="N719" s="81"/>
    </row>
    <row r="720" spans="1:125" s="54" customFormat="1" ht="28.8" x14ac:dyDescent="0.3">
      <c r="A720" s="72" t="s">
        <v>110</v>
      </c>
      <c r="B720" s="72">
        <v>9</v>
      </c>
      <c r="C720" s="71">
        <v>9.0210000000000203</v>
      </c>
      <c r="D720" s="72" t="s">
        <v>863</v>
      </c>
      <c r="E720" s="72" t="s">
        <v>863</v>
      </c>
      <c r="F720" s="70" t="s">
        <v>122</v>
      </c>
      <c r="G720" s="70" t="s">
        <v>884</v>
      </c>
      <c r="H720" s="70" t="s">
        <v>131</v>
      </c>
      <c r="I720" s="72" t="s">
        <v>224</v>
      </c>
      <c r="J720" s="70" t="s">
        <v>146</v>
      </c>
      <c r="K720" s="72" t="s">
        <v>27</v>
      </c>
      <c r="L720" s="72" t="s">
        <v>38</v>
      </c>
      <c r="M720" s="81"/>
      <c r="N720" s="81"/>
      <c r="O720" s="27"/>
      <c r="P720" s="27"/>
      <c r="Q720" s="27"/>
      <c r="R720" s="27"/>
      <c r="S720" s="27"/>
      <c r="T720" s="27"/>
      <c r="U720" s="27"/>
      <c r="V720" s="27"/>
      <c r="W720" s="27"/>
      <c r="X720" s="27"/>
      <c r="Y720" s="27"/>
      <c r="Z720" s="27"/>
      <c r="AA720" s="27"/>
      <c r="AB720" s="27"/>
      <c r="AC720" s="27"/>
      <c r="AD720" s="27"/>
      <c r="AE720" s="27"/>
      <c r="AF720" s="27"/>
      <c r="AG720" s="27"/>
      <c r="AH720" s="27"/>
      <c r="AI720" s="27"/>
      <c r="AJ720" s="27"/>
      <c r="AK720" s="27"/>
      <c r="AL720" s="27"/>
      <c r="AM720" s="27"/>
      <c r="AN720" s="27"/>
      <c r="AO720" s="27"/>
      <c r="AP720" s="27"/>
      <c r="AQ720" s="27"/>
      <c r="AR720" s="27"/>
      <c r="AS720" s="27"/>
      <c r="AT720" s="27"/>
      <c r="AU720" s="27"/>
      <c r="AV720" s="27"/>
      <c r="AW720" s="27"/>
      <c r="AX720" s="27"/>
      <c r="AY720" s="27"/>
      <c r="AZ720" s="27"/>
      <c r="BA720" s="27"/>
      <c r="BB720" s="27"/>
      <c r="BC720" s="27"/>
      <c r="BD720" s="27"/>
      <c r="BE720" s="27"/>
      <c r="BF720" s="27"/>
      <c r="BG720" s="27"/>
      <c r="BH720" s="27"/>
      <c r="BI720" s="27"/>
      <c r="BJ720" s="27"/>
      <c r="BK720" s="27"/>
      <c r="BL720" s="27"/>
      <c r="BM720" s="27"/>
      <c r="BN720" s="27"/>
      <c r="BO720" s="27"/>
      <c r="BP720" s="27"/>
      <c r="BQ720" s="27"/>
      <c r="BR720" s="27"/>
      <c r="BS720" s="27"/>
      <c r="BT720" s="27"/>
      <c r="BU720" s="27"/>
      <c r="BV720" s="27"/>
      <c r="BW720" s="27"/>
      <c r="BX720" s="27"/>
      <c r="BY720" s="27"/>
      <c r="BZ720" s="27"/>
      <c r="CA720" s="27"/>
      <c r="CB720" s="27"/>
      <c r="CC720" s="27"/>
      <c r="CD720" s="27"/>
      <c r="CE720" s="27"/>
      <c r="CF720" s="27"/>
      <c r="CG720" s="27"/>
      <c r="CH720" s="27"/>
      <c r="CI720" s="27"/>
      <c r="CJ720" s="27"/>
      <c r="CK720" s="27"/>
      <c r="CL720" s="27"/>
      <c r="CM720" s="27"/>
      <c r="CN720" s="27"/>
      <c r="CO720" s="27"/>
      <c r="CP720" s="27"/>
      <c r="CQ720" s="27"/>
      <c r="CR720" s="27"/>
      <c r="CS720" s="27"/>
      <c r="CT720" s="27"/>
      <c r="CU720" s="27"/>
      <c r="CV720" s="27"/>
      <c r="CW720" s="27"/>
      <c r="CX720" s="27"/>
      <c r="CY720" s="27"/>
      <c r="CZ720" s="27"/>
      <c r="DA720" s="27"/>
      <c r="DB720" s="27"/>
      <c r="DC720" s="27"/>
      <c r="DD720" s="27"/>
      <c r="DE720" s="27"/>
      <c r="DF720" s="27"/>
      <c r="DG720" s="27"/>
      <c r="DH720" s="27"/>
      <c r="DI720" s="27"/>
      <c r="DJ720" s="27"/>
      <c r="DK720" s="27"/>
      <c r="DL720" s="27"/>
      <c r="DM720" s="27"/>
      <c r="DN720" s="27"/>
      <c r="DO720" s="27"/>
      <c r="DP720" s="27"/>
      <c r="DQ720" s="27"/>
      <c r="DR720" s="27"/>
      <c r="DS720" s="27"/>
      <c r="DT720" s="27"/>
      <c r="DU720" s="27"/>
    </row>
    <row r="721" spans="1:14" s="27" customFormat="1" ht="28.8" x14ac:dyDescent="0.3">
      <c r="A721" s="72" t="s">
        <v>110</v>
      </c>
      <c r="B721" s="72">
        <v>9</v>
      </c>
      <c r="C721" s="71">
        <v>9.0220000000000304</v>
      </c>
      <c r="D721" s="72" t="s">
        <v>863</v>
      </c>
      <c r="E721" s="72" t="s">
        <v>863</v>
      </c>
      <c r="F721" s="70" t="s">
        <v>122</v>
      </c>
      <c r="G721" s="70" t="s">
        <v>885</v>
      </c>
      <c r="H721" s="70" t="s">
        <v>131</v>
      </c>
      <c r="I721" s="72" t="s">
        <v>224</v>
      </c>
      <c r="J721" s="70" t="s">
        <v>146</v>
      </c>
      <c r="K721" s="72" t="s">
        <v>27</v>
      </c>
      <c r="L721" s="72" t="s">
        <v>38</v>
      </c>
      <c r="M721" s="81"/>
      <c r="N721" s="81"/>
    </row>
    <row r="722" spans="1:14" s="27" customFormat="1" ht="28.8" x14ac:dyDescent="0.3">
      <c r="A722" s="72" t="s">
        <v>110</v>
      </c>
      <c r="B722" s="72">
        <v>9</v>
      </c>
      <c r="C722" s="71">
        <v>9.0230000000000299</v>
      </c>
      <c r="D722" s="72" t="s">
        <v>863</v>
      </c>
      <c r="E722" s="72" t="s">
        <v>863</v>
      </c>
      <c r="F722" s="70" t="s">
        <v>122</v>
      </c>
      <c r="G722" s="70" t="s">
        <v>886</v>
      </c>
      <c r="H722" s="70" t="s">
        <v>131</v>
      </c>
      <c r="I722" s="72" t="s">
        <v>224</v>
      </c>
      <c r="J722" s="70" t="s">
        <v>146</v>
      </c>
      <c r="K722" s="72" t="s">
        <v>27</v>
      </c>
      <c r="L722" s="72" t="s">
        <v>38</v>
      </c>
      <c r="M722" s="81"/>
      <c r="N722" s="81"/>
    </row>
    <row r="723" spans="1:14" s="27" customFormat="1" ht="28.8" x14ac:dyDescent="0.3">
      <c r="A723" s="72" t="s">
        <v>110</v>
      </c>
      <c r="B723" s="72">
        <v>4</v>
      </c>
      <c r="C723" s="71">
        <v>4.1639999999999997</v>
      </c>
      <c r="D723" s="72" t="s">
        <v>255</v>
      </c>
      <c r="E723" s="72" t="s">
        <v>529</v>
      </c>
      <c r="F723" s="70" t="s">
        <v>371</v>
      </c>
      <c r="G723" s="70" t="s">
        <v>887</v>
      </c>
      <c r="H723" s="70" t="s">
        <v>131</v>
      </c>
      <c r="I723" s="72" t="s">
        <v>153</v>
      </c>
      <c r="J723" s="70" t="s">
        <v>78</v>
      </c>
      <c r="K723" s="72" t="s">
        <v>888</v>
      </c>
      <c r="L723" s="72" t="s">
        <v>38</v>
      </c>
      <c r="M723" s="81"/>
      <c r="N723" s="81"/>
    </row>
    <row r="724" spans="1:14" s="27" customFormat="1" ht="28.8" x14ac:dyDescent="0.3">
      <c r="A724" s="70" t="s">
        <v>110</v>
      </c>
      <c r="B724" s="70">
        <v>6</v>
      </c>
      <c r="C724" s="72">
        <v>6.1260000000000003</v>
      </c>
      <c r="D724" s="72" t="s">
        <v>575</v>
      </c>
      <c r="E724" s="72" t="s">
        <v>270</v>
      </c>
      <c r="F724" s="70" t="s">
        <v>122</v>
      </c>
      <c r="G724" s="72" t="s">
        <v>889</v>
      </c>
      <c r="H724" s="72" t="s">
        <v>131</v>
      </c>
      <c r="I724" s="70" t="s">
        <v>77</v>
      </c>
      <c r="J724" s="72" t="s">
        <v>78</v>
      </c>
      <c r="K724" s="72" t="s">
        <v>27</v>
      </c>
      <c r="L724" s="72" t="s">
        <v>38</v>
      </c>
      <c r="M724" s="81"/>
      <c r="N724" s="81"/>
    </row>
    <row r="725" spans="1:14" s="27" customFormat="1" ht="28.8" x14ac:dyDescent="0.3">
      <c r="A725" s="70" t="s">
        <v>110</v>
      </c>
      <c r="B725" s="70">
        <v>6</v>
      </c>
      <c r="C725" s="72">
        <v>6.1269999999999998</v>
      </c>
      <c r="D725" s="72" t="s">
        <v>575</v>
      </c>
      <c r="E725" s="72" t="s">
        <v>270</v>
      </c>
      <c r="F725" s="70" t="s">
        <v>122</v>
      </c>
      <c r="G725" s="72" t="s">
        <v>890</v>
      </c>
      <c r="H725" s="72" t="s">
        <v>131</v>
      </c>
      <c r="I725" s="70" t="s">
        <v>77</v>
      </c>
      <c r="J725" s="72" t="s">
        <v>78</v>
      </c>
      <c r="K725" s="72" t="s">
        <v>27</v>
      </c>
      <c r="L725" s="72" t="s">
        <v>38</v>
      </c>
      <c r="M725" s="81"/>
      <c r="N725" s="81"/>
    </row>
    <row r="726" spans="1:14" s="27" customFormat="1" ht="28.8" x14ac:dyDescent="0.3">
      <c r="A726" s="70" t="s">
        <v>110</v>
      </c>
      <c r="B726" s="70">
        <v>6</v>
      </c>
      <c r="C726" s="72">
        <v>6.1269999999999998</v>
      </c>
      <c r="D726" s="72" t="s">
        <v>575</v>
      </c>
      <c r="E726" s="72" t="s">
        <v>270</v>
      </c>
      <c r="F726" s="70" t="s">
        <v>122</v>
      </c>
      <c r="G726" s="72" t="s">
        <v>891</v>
      </c>
      <c r="H726" s="72" t="s">
        <v>131</v>
      </c>
      <c r="I726" s="70" t="s">
        <v>77</v>
      </c>
      <c r="J726" s="72" t="s">
        <v>78</v>
      </c>
      <c r="K726" s="72" t="s">
        <v>27</v>
      </c>
      <c r="L726" s="72" t="s">
        <v>38</v>
      </c>
      <c r="M726" s="81"/>
      <c r="N726" s="81"/>
    </row>
    <row r="727" spans="1:14" s="27" customFormat="1" ht="28.8" x14ac:dyDescent="0.3">
      <c r="A727" s="70" t="s">
        <v>110</v>
      </c>
      <c r="B727" s="70">
        <v>6</v>
      </c>
      <c r="C727" s="72">
        <v>6.1280000000000001</v>
      </c>
      <c r="D727" s="72" t="s">
        <v>575</v>
      </c>
      <c r="E727" s="72" t="s">
        <v>270</v>
      </c>
      <c r="F727" s="70" t="s">
        <v>122</v>
      </c>
      <c r="G727" s="72" t="s">
        <v>892</v>
      </c>
      <c r="H727" s="72" t="s">
        <v>131</v>
      </c>
      <c r="I727" s="70" t="s">
        <v>77</v>
      </c>
      <c r="J727" s="72" t="s">
        <v>78</v>
      </c>
      <c r="K727" s="72" t="s">
        <v>27</v>
      </c>
      <c r="L727" s="72" t="s">
        <v>38</v>
      </c>
      <c r="M727" s="81"/>
      <c r="N727" s="81"/>
    </row>
    <row r="728" spans="1:14" s="27" customFormat="1" ht="28.8" x14ac:dyDescent="0.3">
      <c r="A728" s="72" t="s">
        <v>110</v>
      </c>
      <c r="B728" s="72">
        <v>3</v>
      </c>
      <c r="C728" s="71">
        <v>3.0779999999999901</v>
      </c>
      <c r="D728" s="72" t="s">
        <v>276</v>
      </c>
      <c r="E728" s="72" t="s">
        <v>252</v>
      </c>
      <c r="F728" s="72" t="s">
        <v>253</v>
      </c>
      <c r="G728" s="72" t="s">
        <v>894</v>
      </c>
      <c r="H728" s="72" t="s">
        <v>133</v>
      </c>
      <c r="I728" s="72" t="s">
        <v>77</v>
      </c>
      <c r="J728" s="72" t="s">
        <v>146</v>
      </c>
      <c r="K728" s="72" t="s">
        <v>27</v>
      </c>
      <c r="L728" s="72" t="s">
        <v>38</v>
      </c>
      <c r="M728" s="81"/>
      <c r="N728" s="81"/>
    </row>
    <row r="729" spans="1:14" s="27" customFormat="1" ht="28.8" x14ac:dyDescent="0.3">
      <c r="A729" s="72" t="s">
        <v>110</v>
      </c>
      <c r="B729" s="72">
        <v>3</v>
      </c>
      <c r="C729" s="71">
        <v>3.081</v>
      </c>
      <c r="D729" s="72" t="s">
        <v>276</v>
      </c>
      <c r="E729" s="72" t="s">
        <v>252</v>
      </c>
      <c r="F729" s="72" t="s">
        <v>253</v>
      </c>
      <c r="G729" s="72" t="s">
        <v>895</v>
      </c>
      <c r="H729" s="72" t="s">
        <v>131</v>
      </c>
      <c r="I729" s="72" t="s">
        <v>77</v>
      </c>
      <c r="J729" s="72" t="s">
        <v>146</v>
      </c>
      <c r="K729" s="72" t="s">
        <v>27</v>
      </c>
      <c r="L729" s="72" t="s">
        <v>38</v>
      </c>
      <c r="M729" s="81"/>
      <c r="N729" s="81"/>
    </row>
    <row r="730" spans="1:14" s="27" customFormat="1" ht="43.2" x14ac:dyDescent="0.3">
      <c r="A730" s="93" t="s">
        <v>110</v>
      </c>
      <c r="B730" s="94">
        <v>7</v>
      </c>
      <c r="C730" s="95">
        <v>7.0359999999999996</v>
      </c>
      <c r="D730" s="94" t="s">
        <v>266</v>
      </c>
      <c r="E730" s="94" t="s">
        <v>73</v>
      </c>
      <c r="F730" s="94" t="s">
        <v>74</v>
      </c>
      <c r="G730" s="94" t="s">
        <v>893</v>
      </c>
      <c r="H730" s="94" t="s">
        <v>131</v>
      </c>
      <c r="I730" s="94" t="s">
        <v>77</v>
      </c>
      <c r="J730" s="94" t="s">
        <v>146</v>
      </c>
      <c r="K730" s="94" t="s">
        <v>30</v>
      </c>
      <c r="L730" s="94" t="s">
        <v>38</v>
      </c>
      <c r="M730" s="81"/>
      <c r="N730" s="81"/>
    </row>
    <row r="731" spans="1:14" ht="14.4" x14ac:dyDescent="0.25">
      <c r="A731" s="52"/>
      <c r="B731" s="52"/>
      <c r="C731" s="53"/>
      <c r="D731" s="52"/>
      <c r="E731" s="52"/>
      <c r="F731" s="52"/>
      <c r="G731" s="52"/>
      <c r="H731" s="52"/>
      <c r="I731" s="52"/>
      <c r="J731" s="52"/>
      <c r="K731" s="52"/>
      <c r="L731" s="52"/>
    </row>
    <row r="732" spans="1:14" ht="14.4" hidden="1" x14ac:dyDescent="0.25">
      <c r="A732" s="52"/>
      <c r="B732" s="52"/>
      <c r="C732" s="53"/>
      <c r="D732" s="52"/>
      <c r="E732" s="52"/>
      <c r="F732" s="52"/>
      <c r="G732" s="52"/>
      <c r="H732" s="52"/>
      <c r="I732" s="52"/>
      <c r="J732" s="52"/>
      <c r="K732" s="52"/>
      <c r="L732" s="52"/>
    </row>
    <row r="733" spans="1:14" ht="14.4" hidden="1" x14ac:dyDescent="0.25">
      <c r="A733" s="52"/>
      <c r="B733" s="52"/>
      <c r="C733" s="53"/>
      <c r="D733" s="52"/>
      <c r="E733" s="52"/>
      <c r="F733" s="52"/>
      <c r="G733" s="52"/>
      <c r="H733" s="52"/>
      <c r="I733" s="52"/>
      <c r="J733" s="52"/>
      <c r="K733" s="52"/>
      <c r="L733" s="52"/>
    </row>
    <row r="734" spans="1:14" hidden="1" x14ac:dyDescent="0.25">
      <c r="M734" s="82">
        <f>COUNTIF(M2:M729,"Yes")</f>
        <v>0</v>
      </c>
      <c r="N734" s="82">
        <f>COUNTIF(N2:N729,"Yes")</f>
        <v>0</v>
      </c>
    </row>
    <row r="735" spans="1:14" hidden="1" x14ac:dyDescent="0.25">
      <c r="M735" s="82">
        <v>728</v>
      </c>
      <c r="N735" s="83">
        <f>N734/M735</f>
        <v>0</v>
      </c>
    </row>
    <row r="736" spans="1:14" hidden="1" x14ac:dyDescent="0.25">
      <c r="M736" s="82" t="str">
        <f>IF(M734&lt;M735,"Fail","Pass")</f>
        <v>Fail</v>
      </c>
    </row>
  </sheetData>
  <sortState xmlns:xlrd2="http://schemas.microsoft.com/office/spreadsheetml/2017/richdata2" ref="A2:DS723">
    <sortCondition ref="A2:A723"/>
    <sortCondition ref="C2:C723"/>
    <sortCondition ref="D2:D723"/>
    <sortCondition ref="E2:E723"/>
  </sortState>
  <phoneticPr fontId="11" type="noConversion"/>
  <dataValidations count="2">
    <dataValidation type="list" allowBlank="1" showInputMessage="1" showErrorMessage="1" sqref="F730" xr:uid="{F2CD7DFF-7209-4E3E-A858-D1F68B3AD763}">
      <formula1>#REF!</formula1>
    </dataValidation>
    <dataValidation type="list" allowBlank="1" showInputMessage="1" showErrorMessage="1" sqref="M2:N727 M728:N730" xr:uid="{610C1A56-FE46-499D-BE39-0C57C917E6D9}">
      <formula1>"Yes, No"</formula1>
    </dataValidation>
  </dataValidations>
  <pageMargins left="0.7" right="0.7" top="0.75" bottom="0.75" header="0.3" footer="0.3"/>
  <pageSetup scale="24"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F12172A0-37BD-4C98-AB5F-CDA3B530B0FF}">
          <x14:formula1>
            <xm:f>List!$B$2:$B$3</xm:f>
          </x14:formula1>
          <xm:sqref>M731:N733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53AC9-94CE-42F8-9916-F83F4350B354}">
  <dimension ref="B2:B3"/>
  <sheetViews>
    <sheetView workbookViewId="0">
      <selection activeCell="B4" sqref="B4"/>
    </sheetView>
  </sheetViews>
  <sheetFormatPr defaultRowHeight="13.8" x14ac:dyDescent="0.25"/>
  <sheetData>
    <row r="2" spans="2:2" x14ac:dyDescent="0.25">
      <c r="B2" t="s">
        <v>896</v>
      </c>
    </row>
    <row r="3" spans="2:2" x14ac:dyDescent="0.25">
      <c r="B3" t="s">
        <v>897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4A377-C3C7-4693-A4C6-7799A159759B}">
  <sheetPr>
    <tabColor theme="9" tint="-0.249977111117893"/>
  </sheetPr>
  <dimension ref="Q56"/>
  <sheetViews>
    <sheetView zoomScaleNormal="100" workbookViewId="0">
      <selection activeCell="D32" sqref="D32"/>
    </sheetView>
  </sheetViews>
  <sheetFormatPr defaultColWidth="9.09765625" defaultRowHeight="13.8" x14ac:dyDescent="0.25"/>
  <cols>
    <col min="1" max="16384" width="9.09765625" style="5"/>
  </cols>
  <sheetData>
    <row r="56" spans="17:17" x14ac:dyDescent="0.25">
      <c r="Q56"/>
    </row>
  </sheetData>
  <pageMargins left="0.7" right="0.7" top="0.75" bottom="0.75" header="0.3" footer="0.3"/>
  <pageSetup scale="56" orientation="portrait" horizontalDpi="1200" verticalDpi="1200" r:id="rId1"/>
  <headerFooter>
    <oddFooter>&amp;C_x000D_&amp;1#&amp;"Calibri"&amp;10&amp;K000000 Confidential - Low</oddFooter>
  </headerFooter>
  <colBreaks count="1" manualBreakCount="1">
    <brk id="9" max="53"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6BAA9-1D0B-469B-9424-FB988D625227}">
  <dimension ref="A1:CX123"/>
  <sheetViews>
    <sheetView showGridLines="0" zoomScaleNormal="100" workbookViewId="0">
      <selection activeCell="A2" sqref="A2"/>
    </sheetView>
  </sheetViews>
  <sheetFormatPr defaultColWidth="8.59765625" defaultRowHeight="14.4" x14ac:dyDescent="0.3"/>
  <cols>
    <col min="1" max="1" width="34.8984375" style="18" customWidth="1"/>
    <col min="2" max="2" width="37.5" style="17" customWidth="1"/>
    <col min="3" max="3" width="96.19921875" style="18" customWidth="1"/>
    <col min="4" max="16384" width="8.59765625" style="19"/>
  </cols>
  <sheetData>
    <row r="1" spans="1:62" ht="18" x14ac:dyDescent="0.3">
      <c r="A1" s="6" t="s">
        <v>898</v>
      </c>
      <c r="B1" s="38"/>
      <c r="C1" s="39"/>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row>
    <row r="3" spans="1:62" s="20" customFormat="1" ht="15" thickBot="1" x14ac:dyDescent="0.35">
      <c r="A3" s="1" t="s">
        <v>899</v>
      </c>
      <c r="B3" s="3" t="s">
        <v>900</v>
      </c>
      <c r="C3" s="4" t="s">
        <v>5</v>
      </c>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row>
    <row r="4" spans="1:62" s="21" customFormat="1" ht="44.4" thickTop="1" thickBot="1" x14ac:dyDescent="0.35">
      <c r="A4" s="2" t="s">
        <v>901</v>
      </c>
      <c r="B4" s="41"/>
      <c r="C4" s="41" t="s">
        <v>902</v>
      </c>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row>
    <row r="5" spans="1:62" ht="15" thickTop="1" x14ac:dyDescent="0.3">
      <c r="A5" s="39"/>
      <c r="B5" s="38" t="s">
        <v>903</v>
      </c>
      <c r="C5" s="39" t="s">
        <v>904</v>
      </c>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row>
    <row r="6" spans="1:62" x14ac:dyDescent="0.3">
      <c r="A6" s="39"/>
      <c r="B6" s="38" t="s">
        <v>905</v>
      </c>
      <c r="C6" s="39" t="s">
        <v>906</v>
      </c>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row>
    <row r="7" spans="1:62" x14ac:dyDescent="0.3">
      <c r="A7" s="39"/>
      <c r="B7" s="38" t="s">
        <v>907</v>
      </c>
      <c r="C7" s="39" t="s">
        <v>908</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row>
    <row r="8" spans="1:62" x14ac:dyDescent="0.3">
      <c r="A8" s="39"/>
      <c r="B8" s="38" t="s">
        <v>909</v>
      </c>
      <c r="C8" s="39" t="s">
        <v>910</v>
      </c>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row>
    <row r="9" spans="1:62" x14ac:dyDescent="0.3">
      <c r="A9" s="39"/>
      <c r="B9" s="38" t="s">
        <v>911</v>
      </c>
      <c r="C9" s="39" t="s">
        <v>912</v>
      </c>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row>
    <row r="10" spans="1:62" ht="28.8" x14ac:dyDescent="0.3">
      <c r="A10" s="39"/>
      <c r="B10" s="38" t="s">
        <v>905</v>
      </c>
      <c r="C10" s="39" t="s">
        <v>913</v>
      </c>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row>
    <row r="11" spans="1:62" ht="28.8" x14ac:dyDescent="0.3">
      <c r="A11" s="39"/>
      <c r="B11" s="38" t="s">
        <v>914</v>
      </c>
      <c r="C11" s="39" t="s">
        <v>915</v>
      </c>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row>
    <row r="12" spans="1:62" x14ac:dyDescent="0.3">
      <c r="A12" s="39"/>
      <c r="B12" s="38" t="s">
        <v>916</v>
      </c>
      <c r="C12" s="39" t="s">
        <v>917</v>
      </c>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row>
    <row r="13" spans="1:62" s="21" customFormat="1" ht="43.8" thickBot="1" x14ac:dyDescent="0.35">
      <c r="A13" s="2" t="s">
        <v>918</v>
      </c>
      <c r="B13" s="41"/>
      <c r="C13" s="41" t="s">
        <v>919</v>
      </c>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row>
    <row r="14" spans="1:62" ht="15" thickTop="1" x14ac:dyDescent="0.3">
      <c r="A14" s="39"/>
      <c r="B14" s="38" t="s">
        <v>920</v>
      </c>
      <c r="C14" s="39" t="s">
        <v>921</v>
      </c>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row>
    <row r="15" spans="1:62" x14ac:dyDescent="0.3">
      <c r="A15" s="39"/>
      <c r="B15" s="38" t="s">
        <v>922</v>
      </c>
      <c r="C15" s="39" t="s">
        <v>923</v>
      </c>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row>
    <row r="16" spans="1:62" x14ac:dyDescent="0.3">
      <c r="A16" s="39"/>
      <c r="B16" s="38" t="s">
        <v>924</v>
      </c>
      <c r="C16" s="39" t="s">
        <v>925</v>
      </c>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row>
    <row r="17" spans="1:102" x14ac:dyDescent="0.3">
      <c r="A17" s="39"/>
      <c r="B17" s="38" t="s">
        <v>926</v>
      </c>
      <c r="C17" s="39" t="s">
        <v>927</v>
      </c>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row>
    <row r="18" spans="1:102" x14ac:dyDescent="0.3">
      <c r="A18" s="39"/>
      <c r="B18" s="38" t="s">
        <v>928</v>
      </c>
      <c r="C18" s="39" t="s">
        <v>929</v>
      </c>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row>
    <row r="19" spans="1:102" x14ac:dyDescent="0.3">
      <c r="A19" s="39"/>
      <c r="B19" s="38" t="s">
        <v>930</v>
      </c>
      <c r="C19" s="39" t="s">
        <v>931</v>
      </c>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row>
    <row r="20" spans="1:102" x14ac:dyDescent="0.3">
      <c r="A20" s="39"/>
      <c r="B20" s="38" t="s">
        <v>932</v>
      </c>
      <c r="C20" s="39" t="s">
        <v>933</v>
      </c>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row>
    <row r="21" spans="1:102" x14ac:dyDescent="0.3">
      <c r="A21" s="39"/>
      <c r="B21" s="38" t="s">
        <v>934</v>
      </c>
      <c r="C21" s="39" t="s">
        <v>935</v>
      </c>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row>
    <row r="22" spans="1:102" x14ac:dyDescent="0.3">
      <c r="A22" s="39"/>
      <c r="B22" s="38" t="s">
        <v>936</v>
      </c>
      <c r="C22" s="39" t="s">
        <v>937</v>
      </c>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row>
    <row r="23" spans="1:102" x14ac:dyDescent="0.3">
      <c r="A23" s="39"/>
      <c r="B23" s="38" t="s">
        <v>938</v>
      </c>
      <c r="C23" s="39" t="s">
        <v>939</v>
      </c>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row>
    <row r="24" spans="1:102" x14ac:dyDescent="0.3">
      <c r="A24" s="39"/>
      <c r="B24" s="38" t="s">
        <v>940</v>
      </c>
      <c r="C24" s="39" t="s">
        <v>941</v>
      </c>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row>
    <row r="25" spans="1:102" x14ac:dyDescent="0.3">
      <c r="A25" s="39"/>
      <c r="B25" s="38" t="s">
        <v>942</v>
      </c>
      <c r="C25" s="39" t="s">
        <v>943</v>
      </c>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row>
    <row r="26" spans="1:102" x14ac:dyDescent="0.3">
      <c r="A26" s="39"/>
      <c r="B26" s="38" t="s">
        <v>944</v>
      </c>
      <c r="C26" s="39" t="s">
        <v>945</v>
      </c>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row>
    <row r="27" spans="1:102" x14ac:dyDescent="0.3">
      <c r="A27" s="39"/>
      <c r="B27" s="38" t="s">
        <v>946</v>
      </c>
      <c r="C27" s="39" t="s">
        <v>947</v>
      </c>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row>
    <row r="28" spans="1:102" x14ac:dyDescent="0.3">
      <c r="A28" s="39"/>
      <c r="B28" s="38" t="s">
        <v>948</v>
      </c>
      <c r="C28" s="39" t="s">
        <v>949</v>
      </c>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row>
    <row r="29" spans="1:102" x14ac:dyDescent="0.3">
      <c r="A29" s="39"/>
      <c r="B29" s="38" t="s">
        <v>950</v>
      </c>
      <c r="C29" s="39" t="s">
        <v>951</v>
      </c>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row>
    <row r="30" spans="1:102" x14ac:dyDescent="0.3">
      <c r="A30" s="39"/>
      <c r="B30" s="38" t="s">
        <v>952</v>
      </c>
      <c r="C30" s="39" t="s">
        <v>953</v>
      </c>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row>
    <row r="31" spans="1:102" s="22" customFormat="1" ht="72.599999999999994" thickBot="1" x14ac:dyDescent="0.35">
      <c r="A31" s="2" t="s">
        <v>954</v>
      </c>
      <c r="B31" s="41"/>
      <c r="C31" s="41" t="s">
        <v>955</v>
      </c>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row>
    <row r="32" spans="1:102" s="22" customFormat="1" ht="15" thickTop="1" x14ac:dyDescent="0.3">
      <c r="A32" s="39"/>
      <c r="B32" s="39" t="s">
        <v>956</v>
      </c>
      <c r="C32" s="39" t="s">
        <v>957</v>
      </c>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row>
    <row r="33" spans="1:3" x14ac:dyDescent="0.3">
      <c r="A33" s="39"/>
      <c r="B33" s="38" t="s">
        <v>958</v>
      </c>
      <c r="C33" s="39" t="s">
        <v>959</v>
      </c>
    </row>
    <row r="34" spans="1:3" x14ac:dyDescent="0.3">
      <c r="A34" s="39"/>
      <c r="B34" s="38" t="s">
        <v>960</v>
      </c>
      <c r="C34" s="39" t="s">
        <v>961</v>
      </c>
    </row>
    <row r="35" spans="1:3" x14ac:dyDescent="0.3">
      <c r="A35" s="39"/>
      <c r="B35" s="38" t="s">
        <v>962</v>
      </c>
      <c r="C35" s="39" t="s">
        <v>963</v>
      </c>
    </row>
    <row r="36" spans="1:3" x14ac:dyDescent="0.3">
      <c r="A36" s="39"/>
      <c r="B36" s="38" t="s">
        <v>964</v>
      </c>
      <c r="C36" s="39" t="s">
        <v>965</v>
      </c>
    </row>
    <row r="37" spans="1:3" x14ac:dyDescent="0.3">
      <c r="A37" s="39"/>
      <c r="B37" s="38" t="s">
        <v>966</v>
      </c>
      <c r="C37" s="39" t="s">
        <v>967</v>
      </c>
    </row>
    <row r="38" spans="1:3" x14ac:dyDescent="0.3">
      <c r="A38" s="39"/>
      <c r="B38" s="38" t="s">
        <v>968</v>
      </c>
      <c r="C38" s="39" t="s">
        <v>969</v>
      </c>
    </row>
    <row r="39" spans="1:3" x14ac:dyDescent="0.3">
      <c r="A39" s="39"/>
      <c r="B39" s="38" t="s">
        <v>970</v>
      </c>
      <c r="C39" s="39" t="s">
        <v>971</v>
      </c>
    </row>
    <row r="40" spans="1:3" x14ac:dyDescent="0.3">
      <c r="A40" s="39"/>
      <c r="B40" s="38" t="s">
        <v>972</v>
      </c>
      <c r="C40" s="39" t="s">
        <v>973</v>
      </c>
    </row>
    <row r="41" spans="1:3" x14ac:dyDescent="0.3">
      <c r="A41" s="39"/>
      <c r="B41" s="38" t="s">
        <v>974</v>
      </c>
      <c r="C41" s="39" t="s">
        <v>975</v>
      </c>
    </row>
    <row r="42" spans="1:3" x14ac:dyDescent="0.3">
      <c r="A42" s="39"/>
      <c r="B42" s="38" t="s">
        <v>976</v>
      </c>
      <c r="C42" s="39" t="s">
        <v>977</v>
      </c>
    </row>
    <row r="43" spans="1:3" x14ac:dyDescent="0.3">
      <c r="A43" s="40"/>
      <c r="B43" s="43" t="s">
        <v>978</v>
      </c>
      <c r="C43" s="40" t="s">
        <v>979</v>
      </c>
    </row>
    <row r="44" spans="1:3" x14ac:dyDescent="0.3">
      <c r="A44" s="39"/>
      <c r="B44" s="38" t="s">
        <v>980</v>
      </c>
      <c r="C44" s="39" t="s">
        <v>981</v>
      </c>
    </row>
    <row r="45" spans="1:3" x14ac:dyDescent="0.3">
      <c r="A45" s="39"/>
      <c r="B45" s="38" t="s">
        <v>982</v>
      </c>
      <c r="C45" s="39" t="s">
        <v>983</v>
      </c>
    </row>
    <row r="46" spans="1:3" x14ac:dyDescent="0.3">
      <c r="A46" s="39"/>
      <c r="B46" s="38" t="s">
        <v>984</v>
      </c>
      <c r="C46" s="39" t="s">
        <v>985</v>
      </c>
    </row>
    <row r="47" spans="1:3" x14ac:dyDescent="0.3">
      <c r="A47" s="39"/>
      <c r="B47" s="38" t="s">
        <v>986</v>
      </c>
      <c r="C47" s="39" t="s">
        <v>987</v>
      </c>
    </row>
    <row r="48" spans="1:3" x14ac:dyDescent="0.3">
      <c r="A48" s="39"/>
      <c r="B48" s="38" t="s">
        <v>988</v>
      </c>
      <c r="C48" s="39" t="s">
        <v>989</v>
      </c>
    </row>
    <row r="49" spans="1:62" x14ac:dyDescent="0.3">
      <c r="A49" s="39"/>
      <c r="B49" s="38" t="s">
        <v>990</v>
      </c>
      <c r="C49" s="39" t="s">
        <v>991</v>
      </c>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row>
    <row r="50" spans="1:62" x14ac:dyDescent="0.3">
      <c r="A50" s="40"/>
      <c r="B50" s="43" t="s">
        <v>992</v>
      </c>
      <c r="C50" s="40" t="s">
        <v>993</v>
      </c>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row>
    <row r="51" spans="1:62" x14ac:dyDescent="0.3">
      <c r="A51" s="39"/>
      <c r="B51" s="38" t="s">
        <v>994</v>
      </c>
      <c r="C51" s="39" t="s">
        <v>994</v>
      </c>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row>
    <row r="52" spans="1:62" x14ac:dyDescent="0.3">
      <c r="A52" s="39"/>
      <c r="B52" s="38" t="s">
        <v>995</v>
      </c>
      <c r="C52" s="39" t="s">
        <v>996</v>
      </c>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row>
    <row r="53" spans="1:62" x14ac:dyDescent="0.3">
      <c r="A53" s="39"/>
      <c r="B53" s="38" t="s">
        <v>997</v>
      </c>
      <c r="C53" s="39" t="s">
        <v>997</v>
      </c>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row>
    <row r="54" spans="1:62" s="23" customFormat="1" ht="43.8" thickBot="1" x14ac:dyDescent="0.35">
      <c r="A54" s="2" t="s">
        <v>998</v>
      </c>
      <c r="B54" s="41"/>
      <c r="C54" s="41" t="s">
        <v>999</v>
      </c>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row>
    <row r="55" spans="1:62" ht="29.4" thickTop="1" x14ac:dyDescent="0.3">
      <c r="A55" s="39"/>
      <c r="B55" s="38" t="s">
        <v>1000</v>
      </c>
      <c r="C55" s="39" t="s">
        <v>1001</v>
      </c>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row>
    <row r="56" spans="1:62" x14ac:dyDescent="0.3">
      <c r="A56" s="39"/>
      <c r="B56" s="38" t="s">
        <v>1002</v>
      </c>
      <c r="C56" s="39" t="s">
        <v>1003</v>
      </c>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row>
    <row r="57" spans="1:62" ht="28.8" x14ac:dyDescent="0.3">
      <c r="A57" s="39"/>
      <c r="B57" s="38" t="s">
        <v>1004</v>
      </c>
      <c r="C57" s="39" t="s">
        <v>1005</v>
      </c>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row>
    <row r="58" spans="1:62" x14ac:dyDescent="0.3">
      <c r="A58" s="39"/>
      <c r="B58" s="38" t="s">
        <v>1006</v>
      </c>
      <c r="C58" s="39" t="s">
        <v>1007</v>
      </c>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row>
    <row r="59" spans="1:62" x14ac:dyDescent="0.3">
      <c r="A59" s="39"/>
      <c r="B59" s="38" t="s">
        <v>252</v>
      </c>
      <c r="C59" s="39" t="s">
        <v>1008</v>
      </c>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row>
    <row r="60" spans="1:62" x14ac:dyDescent="0.3">
      <c r="A60" s="40"/>
      <c r="B60" s="43" t="s">
        <v>80</v>
      </c>
      <c r="C60" s="40" t="s">
        <v>1009</v>
      </c>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row>
    <row r="61" spans="1:62" x14ac:dyDescent="0.3">
      <c r="A61" s="39"/>
      <c r="B61" s="38" t="s">
        <v>1010</v>
      </c>
      <c r="C61" s="39" t="s">
        <v>1011</v>
      </c>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row>
    <row r="62" spans="1:62" x14ac:dyDescent="0.3">
      <c r="A62" s="39"/>
      <c r="B62" s="38" t="s">
        <v>1012</v>
      </c>
      <c r="C62" s="39" t="s">
        <v>1013</v>
      </c>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row>
    <row r="63" spans="1:62" s="22" customFormat="1" ht="29.4" thickBot="1" x14ac:dyDescent="0.35">
      <c r="A63" s="2" t="s">
        <v>1014</v>
      </c>
      <c r="B63" s="41"/>
      <c r="C63" s="41" t="s">
        <v>1015</v>
      </c>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row>
    <row r="64" spans="1:62" ht="29.4" thickTop="1" x14ac:dyDescent="0.3">
      <c r="A64" s="44"/>
      <c r="B64" s="44" t="s">
        <v>1016</v>
      </c>
      <c r="C64" s="39" t="s">
        <v>1017</v>
      </c>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row>
    <row r="65" spans="1:62" x14ac:dyDescent="0.3">
      <c r="A65" s="39"/>
      <c r="B65" s="44" t="s">
        <v>249</v>
      </c>
      <c r="C65" s="39" t="s">
        <v>1018</v>
      </c>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row>
    <row r="66" spans="1:62" x14ac:dyDescent="0.3">
      <c r="A66" s="39"/>
      <c r="B66" s="44" t="s">
        <v>1019</v>
      </c>
      <c r="C66" s="39" t="s">
        <v>1020</v>
      </c>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row>
    <row r="67" spans="1:62" x14ac:dyDescent="0.3">
      <c r="A67" s="39"/>
      <c r="B67" s="44" t="s">
        <v>552</v>
      </c>
      <c r="C67" s="39" t="s">
        <v>1021</v>
      </c>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row>
    <row r="68" spans="1:62" s="23" customFormat="1" ht="43.8" thickBot="1" x14ac:dyDescent="0.35">
      <c r="A68" s="2" t="s">
        <v>1022</v>
      </c>
      <c r="B68" s="41"/>
      <c r="C68" s="41" t="s">
        <v>1023</v>
      </c>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row>
    <row r="69" spans="1:62" ht="15" thickTop="1" x14ac:dyDescent="0.3">
      <c r="A69" s="39"/>
      <c r="B69" s="38" t="s">
        <v>1024</v>
      </c>
      <c r="C69" s="39" t="s">
        <v>1025</v>
      </c>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row>
    <row r="70" spans="1:62" x14ac:dyDescent="0.3">
      <c r="A70" s="39"/>
      <c r="B70" s="38" t="s">
        <v>1026</v>
      </c>
      <c r="C70" s="39" t="s">
        <v>1027</v>
      </c>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row>
    <row r="71" spans="1:62" x14ac:dyDescent="0.3">
      <c r="A71" s="39"/>
      <c r="B71" s="38" t="s">
        <v>1028</v>
      </c>
      <c r="C71" s="39" t="s">
        <v>1029</v>
      </c>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row>
    <row r="72" spans="1:62" x14ac:dyDescent="0.3">
      <c r="A72" s="39"/>
      <c r="B72" s="38" t="s">
        <v>1030</v>
      </c>
      <c r="C72" s="39" t="s">
        <v>1031</v>
      </c>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row>
    <row r="73" spans="1:62" x14ac:dyDescent="0.3">
      <c r="A73" s="39"/>
      <c r="B73" s="38" t="s">
        <v>1032</v>
      </c>
      <c r="C73" s="39" t="s">
        <v>1033</v>
      </c>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row>
    <row r="74" spans="1:62" x14ac:dyDescent="0.3">
      <c r="A74" s="39"/>
      <c r="B74" s="38" t="s">
        <v>1034</v>
      </c>
      <c r="C74" s="39" t="s">
        <v>1035</v>
      </c>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row>
    <row r="75" spans="1:62" x14ac:dyDescent="0.3">
      <c r="A75" s="39"/>
      <c r="B75" s="38" t="s">
        <v>1036</v>
      </c>
      <c r="C75" s="39" t="s">
        <v>1037</v>
      </c>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row>
    <row r="76" spans="1:62" x14ac:dyDescent="0.3">
      <c r="A76" s="39"/>
      <c r="B76" s="38" t="s">
        <v>1038</v>
      </c>
      <c r="C76" s="39" t="s">
        <v>1039</v>
      </c>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row>
    <row r="77" spans="1:62" s="23" customFormat="1" ht="29.4" thickBot="1" x14ac:dyDescent="0.35">
      <c r="A77" s="2" t="s">
        <v>1040</v>
      </c>
      <c r="B77" s="41"/>
      <c r="C77" s="41" t="s">
        <v>1041</v>
      </c>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row>
    <row r="78" spans="1:62" ht="15" thickTop="1" x14ac:dyDescent="0.3">
      <c r="A78" s="39"/>
      <c r="B78" s="39" t="s">
        <v>1042</v>
      </c>
      <c r="C78" s="39" t="s">
        <v>1043</v>
      </c>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row>
    <row r="79" spans="1:62" x14ac:dyDescent="0.3">
      <c r="A79" s="39"/>
      <c r="B79" s="39" t="s">
        <v>1044</v>
      </c>
      <c r="C79" s="39" t="s">
        <v>1045</v>
      </c>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row>
    <row r="80" spans="1:62" x14ac:dyDescent="0.3">
      <c r="A80" s="39"/>
      <c r="B80" s="39" t="s">
        <v>1046</v>
      </c>
      <c r="C80" s="39" t="s">
        <v>1047</v>
      </c>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row>
    <row r="81" spans="1:62" x14ac:dyDescent="0.3">
      <c r="A81" s="39"/>
      <c r="B81" s="39" t="s">
        <v>1048</v>
      </c>
      <c r="C81" s="39" t="s">
        <v>1049</v>
      </c>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row>
    <row r="82" spans="1:62" x14ac:dyDescent="0.3">
      <c r="A82" s="39"/>
      <c r="B82" s="39" t="s">
        <v>1050</v>
      </c>
      <c r="C82" s="39" t="s">
        <v>1051</v>
      </c>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row>
    <row r="83" spans="1:62" x14ac:dyDescent="0.3">
      <c r="A83" s="39"/>
      <c r="B83" s="39" t="s">
        <v>1052</v>
      </c>
      <c r="C83" s="39" t="s">
        <v>1053</v>
      </c>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row>
    <row r="84" spans="1:62" x14ac:dyDescent="0.3">
      <c r="A84" s="39"/>
      <c r="B84" s="39" t="s">
        <v>1054</v>
      </c>
      <c r="C84" s="39" t="s">
        <v>1055</v>
      </c>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row>
    <row r="85" spans="1:62" x14ac:dyDescent="0.3">
      <c r="A85" s="39"/>
      <c r="B85" s="39" t="s">
        <v>1056</v>
      </c>
      <c r="C85" s="39" t="s">
        <v>1057</v>
      </c>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row>
    <row r="86" spans="1:62" x14ac:dyDescent="0.3">
      <c r="A86" s="39"/>
      <c r="B86" s="39" t="s">
        <v>1058</v>
      </c>
      <c r="C86" s="39" t="s">
        <v>1059</v>
      </c>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row>
    <row r="87" spans="1:62" x14ac:dyDescent="0.3">
      <c r="A87" s="39"/>
      <c r="B87" s="39" t="s">
        <v>290</v>
      </c>
      <c r="C87" s="39" t="s">
        <v>1060</v>
      </c>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row>
    <row r="88" spans="1:62" x14ac:dyDescent="0.3">
      <c r="A88" s="39"/>
      <c r="B88" s="39" t="s">
        <v>1061</v>
      </c>
      <c r="C88" s="39" t="s">
        <v>1062</v>
      </c>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row>
    <row r="89" spans="1:62" x14ac:dyDescent="0.3">
      <c r="A89" s="39"/>
      <c r="B89" s="39" t="s">
        <v>1063</v>
      </c>
      <c r="C89" s="39" t="s">
        <v>1064</v>
      </c>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row>
    <row r="90" spans="1:62" s="24" customFormat="1" ht="29.4" thickBot="1" x14ac:dyDescent="0.35">
      <c r="A90" s="2" t="s">
        <v>1065</v>
      </c>
      <c r="B90" s="41"/>
      <c r="C90" s="41" t="s">
        <v>1066</v>
      </c>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row>
    <row r="91" spans="1:62" ht="15" thickTop="1" x14ac:dyDescent="0.3">
      <c r="A91" s="39"/>
      <c r="B91" s="38" t="s">
        <v>1056</v>
      </c>
      <c r="C91" s="39" t="s">
        <v>1067</v>
      </c>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row>
    <row r="92" spans="1:62" x14ac:dyDescent="0.3">
      <c r="A92" s="39"/>
      <c r="B92" s="38" t="s">
        <v>1068</v>
      </c>
      <c r="C92" s="39" t="s">
        <v>1069</v>
      </c>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row>
    <row r="93" spans="1:62" x14ac:dyDescent="0.3">
      <c r="A93" s="39"/>
      <c r="B93" s="38" t="s">
        <v>1070</v>
      </c>
      <c r="C93" s="27" t="s">
        <v>1071</v>
      </c>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row>
    <row r="94" spans="1:62" x14ac:dyDescent="0.3">
      <c r="A94" s="39"/>
      <c r="B94" s="38" t="s">
        <v>1061</v>
      </c>
      <c r="C94" s="39" t="s">
        <v>1072</v>
      </c>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row>
    <row r="95" spans="1:62" x14ac:dyDescent="0.3">
      <c r="A95" s="39"/>
      <c r="B95" s="38" t="s">
        <v>1073</v>
      </c>
      <c r="C95" s="39" t="s">
        <v>1074</v>
      </c>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row>
    <row r="96" spans="1:62" x14ac:dyDescent="0.3">
      <c r="A96" s="39"/>
      <c r="B96" s="38" t="s">
        <v>1075</v>
      </c>
      <c r="C96" s="39" t="s">
        <v>1076</v>
      </c>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row>
    <row r="97" spans="1:62" x14ac:dyDescent="0.3">
      <c r="A97" s="39"/>
      <c r="B97" s="38" t="s">
        <v>1077</v>
      </c>
      <c r="C97" s="39" t="s">
        <v>1078</v>
      </c>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row>
    <row r="98" spans="1:62" ht="28.8" x14ac:dyDescent="0.3">
      <c r="A98" s="39"/>
      <c r="B98" s="38" t="s">
        <v>1079</v>
      </c>
      <c r="C98" s="39" t="s">
        <v>1080</v>
      </c>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row>
    <row r="99" spans="1:62" x14ac:dyDescent="0.3">
      <c r="A99" s="40"/>
      <c r="B99" s="43" t="s">
        <v>1081</v>
      </c>
      <c r="C99" s="40" t="s">
        <v>1082</v>
      </c>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row>
    <row r="100" spans="1:62" ht="43.2" x14ac:dyDescent="0.3">
      <c r="A100" s="25"/>
      <c r="B100" s="26" t="s">
        <v>1083</v>
      </c>
      <c r="C100" s="27" t="s">
        <v>1084</v>
      </c>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row>
    <row r="101" spans="1:62" x14ac:dyDescent="0.3">
      <c r="A101" s="25"/>
      <c r="B101" s="26" t="s">
        <v>1046</v>
      </c>
      <c r="C101" s="27" t="s">
        <v>1085</v>
      </c>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row>
    <row r="102" spans="1:62" x14ac:dyDescent="0.3">
      <c r="A102" s="39"/>
      <c r="B102" s="38" t="s">
        <v>1086</v>
      </c>
      <c r="C102" s="39" t="s">
        <v>1086</v>
      </c>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row>
    <row r="103" spans="1:62" s="23" customFormat="1" ht="15" thickBot="1" x14ac:dyDescent="0.35">
      <c r="A103" s="2" t="s">
        <v>1087</v>
      </c>
      <c r="B103" s="41"/>
      <c r="C103" s="41"/>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row>
    <row r="104" spans="1:62" ht="15" thickTop="1" x14ac:dyDescent="0.3">
      <c r="A104" s="39"/>
      <c r="B104" s="38" t="s">
        <v>1088</v>
      </c>
      <c r="C104" s="39" t="s">
        <v>1089</v>
      </c>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row>
    <row r="105" spans="1:62" ht="15" thickBot="1" x14ac:dyDescent="0.35">
      <c r="A105" s="28"/>
      <c r="B105" s="45" t="s">
        <v>1090</v>
      </c>
      <c r="C105" s="45" t="s">
        <v>1091</v>
      </c>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row>
    <row r="106" spans="1:62" ht="15" thickTop="1" x14ac:dyDescent="0.3">
      <c r="A106" s="39"/>
      <c r="B106" s="38"/>
      <c r="C106" s="39"/>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row>
    <row r="108" spans="1:62" ht="18" x14ac:dyDescent="0.3">
      <c r="A108" s="6" t="s">
        <v>1092</v>
      </c>
      <c r="B108" s="38"/>
      <c r="C108" s="39"/>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row>
    <row r="110" spans="1:62" x14ac:dyDescent="0.3">
      <c r="A110" s="8" t="s">
        <v>4</v>
      </c>
      <c r="B110" s="8" t="s">
        <v>1093</v>
      </c>
      <c r="C110" s="8" t="s">
        <v>1094</v>
      </c>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row>
    <row r="111" spans="1:62" x14ac:dyDescent="0.3">
      <c r="A111" s="99" t="s">
        <v>26</v>
      </c>
      <c r="B111" s="29" t="s">
        <v>27</v>
      </c>
      <c r="C111" s="30" t="s">
        <v>28</v>
      </c>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row>
    <row r="112" spans="1:62" ht="28.8" x14ac:dyDescent="0.3">
      <c r="A112" s="100"/>
      <c r="B112" s="29" t="s">
        <v>30</v>
      </c>
      <c r="C112" s="30" t="s">
        <v>1095</v>
      </c>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row>
    <row r="113" spans="1:3" ht="15" thickBot="1" x14ac:dyDescent="0.35">
      <c r="A113" s="101"/>
      <c r="B113" s="31" t="s">
        <v>1096</v>
      </c>
      <c r="C113" s="32" t="s">
        <v>1097</v>
      </c>
    </row>
    <row r="114" spans="1:3" x14ac:dyDescent="0.3">
      <c r="A114" s="102" t="s">
        <v>33</v>
      </c>
      <c r="B114" s="33" t="s">
        <v>34</v>
      </c>
      <c r="C114" s="34" t="s">
        <v>35</v>
      </c>
    </row>
    <row r="115" spans="1:3" x14ac:dyDescent="0.3">
      <c r="A115" s="100"/>
      <c r="B115" s="29" t="s">
        <v>36</v>
      </c>
      <c r="C115" s="30" t="s">
        <v>37</v>
      </c>
    </row>
    <row r="116" spans="1:3" ht="28.8" x14ac:dyDescent="0.3">
      <c r="A116" s="100"/>
      <c r="B116" s="29" t="s">
        <v>38</v>
      </c>
      <c r="C116" s="30" t="s">
        <v>39</v>
      </c>
    </row>
    <row r="117" spans="1:3" x14ac:dyDescent="0.3">
      <c r="A117" s="100"/>
      <c r="B117" s="29" t="s">
        <v>40</v>
      </c>
      <c r="C117" s="30" t="s">
        <v>41</v>
      </c>
    </row>
    <row r="118" spans="1:3" ht="15" thickBot="1" x14ac:dyDescent="0.35">
      <c r="A118" s="101"/>
      <c r="B118" s="31" t="s">
        <v>42</v>
      </c>
      <c r="C118" s="32" t="s">
        <v>43</v>
      </c>
    </row>
    <row r="119" spans="1:3" x14ac:dyDescent="0.3">
      <c r="A119" s="102" t="s">
        <v>18</v>
      </c>
      <c r="B119" s="33" t="s">
        <v>77</v>
      </c>
      <c r="C119" s="34" t="s">
        <v>1098</v>
      </c>
    </row>
    <row r="120" spans="1:3" x14ac:dyDescent="0.3">
      <c r="A120" s="100"/>
      <c r="B120" s="29" t="s">
        <v>153</v>
      </c>
      <c r="C120" s="30" t="s">
        <v>1099</v>
      </c>
    </row>
    <row r="121" spans="1:3" x14ac:dyDescent="0.3">
      <c r="A121" s="100"/>
      <c r="B121" s="29" t="s">
        <v>224</v>
      </c>
      <c r="C121" s="30" t="s">
        <v>1100</v>
      </c>
    </row>
    <row r="122" spans="1:3" x14ac:dyDescent="0.3">
      <c r="A122" s="27"/>
      <c r="B122" s="26"/>
      <c r="C122" s="27"/>
    </row>
    <row r="123" spans="1:3" x14ac:dyDescent="0.3">
      <c r="A123" s="27"/>
      <c r="B123" s="26"/>
      <c r="C123" s="27"/>
    </row>
  </sheetData>
  <mergeCells count="3">
    <mergeCell ref="A111:A113"/>
    <mergeCell ref="A114:A118"/>
    <mergeCell ref="A119:A121"/>
  </mergeCells>
  <pageMargins left="0.7" right="0.7" top="0.75" bottom="0.75" header="0.3" footer="0.3"/>
  <pageSetup scale="52" orientation="portrait" horizontalDpi="200" verticalDpi="200" r:id="rId1"/>
  <headerFooter>
    <oddFooter>&amp;C_x000D_&amp;1#&amp;"Calibri"&amp;10&amp;K000000 Confidential - Low</oddFooter>
  </headerFooter>
  <colBreaks count="2" manualBreakCount="2">
    <brk id="2" min="2" max="154" man="1"/>
    <brk id="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AB2DE-C41F-41F8-A14D-94E2CDC67BA7}">
  <dimension ref="A1:N412"/>
  <sheetViews>
    <sheetView showGridLines="0" topLeftCell="H1" zoomScaleNormal="100" workbookViewId="0">
      <pane ySplit="1" topLeftCell="A406" activePane="bottomLeft" state="frozen"/>
      <selection activeCell="A2" sqref="A2"/>
      <selection pane="bottomLeft" activeCell="M414" sqref="M414"/>
    </sheetView>
  </sheetViews>
  <sheetFormatPr defaultColWidth="8.59765625" defaultRowHeight="14.4" x14ac:dyDescent="0.3"/>
  <cols>
    <col min="1" max="1" width="22.5" style="57" customWidth="1"/>
    <col min="2" max="2" width="9.19921875" style="77" bestFit="1" customWidth="1"/>
    <col min="3" max="3" width="7.5" style="57" bestFit="1" customWidth="1"/>
    <col min="4" max="4" width="20.59765625" style="57" customWidth="1"/>
    <col min="5" max="5" width="27.8984375" style="57" customWidth="1"/>
    <col min="6" max="6" width="5" style="57" customWidth="1"/>
    <col min="7" max="7" width="77.5" style="57" customWidth="1"/>
    <col min="8" max="8" width="14.59765625" style="77" bestFit="1" customWidth="1"/>
    <col min="9" max="9" width="8.19921875" style="77" customWidth="1"/>
    <col min="10" max="10" width="25.59765625" style="77" customWidth="1"/>
    <col min="11" max="11" width="15.19921875" style="57" customWidth="1"/>
    <col min="12" max="12" width="16.3984375" style="57" customWidth="1"/>
    <col min="13" max="13" width="16.09765625" style="57" customWidth="1"/>
    <col min="14" max="14" width="16.8984375" style="57" customWidth="1"/>
    <col min="15" max="16384" width="8.59765625" style="57"/>
  </cols>
  <sheetData>
    <row r="1" spans="1:14" ht="122.4" customHeight="1" x14ac:dyDescent="0.3">
      <c r="A1" s="69" t="s">
        <v>1101</v>
      </c>
      <c r="B1" s="58" t="s">
        <v>1102</v>
      </c>
      <c r="C1" s="58" t="s">
        <v>68</v>
      </c>
      <c r="D1" s="69" t="s">
        <v>1103</v>
      </c>
      <c r="E1" s="60" t="s">
        <v>10</v>
      </c>
      <c r="F1" s="58" t="s">
        <v>1104</v>
      </c>
      <c r="G1" s="59" t="s">
        <v>14</v>
      </c>
      <c r="H1" s="58" t="s">
        <v>16</v>
      </c>
      <c r="I1" s="59" t="s">
        <v>18</v>
      </c>
      <c r="J1" s="59" t="s">
        <v>1105</v>
      </c>
      <c r="K1" s="59" t="s">
        <v>26</v>
      </c>
      <c r="L1" s="59" t="s">
        <v>33</v>
      </c>
      <c r="M1" s="59" t="s">
        <v>70</v>
      </c>
      <c r="N1" s="59" t="s">
        <v>48</v>
      </c>
    </row>
    <row r="2" spans="1:14" ht="28.8" x14ac:dyDescent="0.3">
      <c r="A2" s="78" t="s">
        <v>901</v>
      </c>
      <c r="B2" s="67" t="s">
        <v>1106</v>
      </c>
      <c r="C2" s="67" t="s">
        <v>1107</v>
      </c>
      <c r="D2" s="61" t="s">
        <v>901</v>
      </c>
      <c r="E2" s="61" t="s">
        <v>909</v>
      </c>
      <c r="F2" s="67" t="s">
        <v>1096</v>
      </c>
      <c r="G2" s="62" t="s">
        <v>1108</v>
      </c>
      <c r="H2" s="66" t="s">
        <v>1109</v>
      </c>
      <c r="I2" s="66" t="s">
        <v>77</v>
      </c>
      <c r="J2" s="61" t="s">
        <v>146</v>
      </c>
      <c r="K2" s="61" t="s">
        <v>27</v>
      </c>
      <c r="L2" s="61" t="s">
        <v>38</v>
      </c>
      <c r="M2" s="74"/>
      <c r="N2" s="74"/>
    </row>
    <row r="3" spans="1:14" ht="28.8" x14ac:dyDescent="0.3">
      <c r="A3" s="78" t="s">
        <v>901</v>
      </c>
      <c r="B3" s="67" t="s">
        <v>1106</v>
      </c>
      <c r="C3" s="67" t="s">
        <v>1110</v>
      </c>
      <c r="D3" s="61" t="s">
        <v>901</v>
      </c>
      <c r="E3" s="61" t="s">
        <v>909</v>
      </c>
      <c r="F3" s="67" t="s">
        <v>1096</v>
      </c>
      <c r="G3" s="62" t="s">
        <v>1111</v>
      </c>
      <c r="H3" s="66" t="s">
        <v>1109</v>
      </c>
      <c r="I3" s="66" t="s">
        <v>77</v>
      </c>
      <c r="J3" s="61" t="s">
        <v>146</v>
      </c>
      <c r="K3" s="61" t="s">
        <v>27</v>
      </c>
      <c r="L3" s="61" t="s">
        <v>38</v>
      </c>
      <c r="M3" s="74"/>
      <c r="N3" s="74"/>
    </row>
    <row r="4" spans="1:14" ht="28.8" x14ac:dyDescent="0.3">
      <c r="A4" s="78" t="s">
        <v>901</v>
      </c>
      <c r="B4" s="67" t="s">
        <v>1106</v>
      </c>
      <c r="C4" s="67" t="s">
        <v>1112</v>
      </c>
      <c r="D4" s="61" t="s">
        <v>901</v>
      </c>
      <c r="E4" s="61" t="s">
        <v>909</v>
      </c>
      <c r="F4" s="67" t="s">
        <v>1096</v>
      </c>
      <c r="G4" s="62" t="s">
        <v>1113</v>
      </c>
      <c r="H4" s="66" t="s">
        <v>1109</v>
      </c>
      <c r="I4" s="66" t="s">
        <v>77</v>
      </c>
      <c r="J4" s="61" t="s">
        <v>146</v>
      </c>
      <c r="K4" s="61" t="s">
        <v>27</v>
      </c>
      <c r="L4" s="61" t="s">
        <v>38</v>
      </c>
      <c r="M4" s="74"/>
      <c r="N4" s="74"/>
    </row>
    <row r="5" spans="1:14" ht="28.8" x14ac:dyDescent="0.3">
      <c r="A5" s="78" t="s">
        <v>901</v>
      </c>
      <c r="B5" s="67" t="s">
        <v>1106</v>
      </c>
      <c r="C5" s="67" t="s">
        <v>1114</v>
      </c>
      <c r="D5" s="61" t="s">
        <v>901</v>
      </c>
      <c r="E5" s="61" t="s">
        <v>909</v>
      </c>
      <c r="F5" s="67" t="s">
        <v>1096</v>
      </c>
      <c r="G5" s="62" t="s">
        <v>1115</v>
      </c>
      <c r="H5" s="66" t="s">
        <v>1109</v>
      </c>
      <c r="I5" s="66" t="s">
        <v>77</v>
      </c>
      <c r="J5" s="61" t="s">
        <v>146</v>
      </c>
      <c r="K5" s="61" t="s">
        <v>27</v>
      </c>
      <c r="L5" s="61" t="s">
        <v>34</v>
      </c>
      <c r="M5" s="74"/>
      <c r="N5" s="74"/>
    </row>
    <row r="6" spans="1:14" ht="28.8" x14ac:dyDescent="0.3">
      <c r="A6" s="78" t="s">
        <v>901</v>
      </c>
      <c r="B6" s="67" t="s">
        <v>1106</v>
      </c>
      <c r="C6" s="67" t="s">
        <v>1116</v>
      </c>
      <c r="D6" s="61" t="s">
        <v>901</v>
      </c>
      <c r="E6" s="61" t="s">
        <v>907</v>
      </c>
      <c r="F6" s="67" t="s">
        <v>1096</v>
      </c>
      <c r="G6" s="62" t="s">
        <v>1117</v>
      </c>
      <c r="H6" s="66" t="s">
        <v>1109</v>
      </c>
      <c r="I6" s="66" t="s">
        <v>77</v>
      </c>
      <c r="J6" s="61" t="s">
        <v>146</v>
      </c>
      <c r="K6" s="61" t="s">
        <v>27</v>
      </c>
      <c r="L6" s="61" t="s">
        <v>38</v>
      </c>
      <c r="M6" s="74"/>
      <c r="N6" s="74"/>
    </row>
    <row r="7" spans="1:14" ht="43.2" x14ac:dyDescent="0.3">
      <c r="A7" s="78" t="s">
        <v>901</v>
      </c>
      <c r="B7" s="67" t="s">
        <v>1106</v>
      </c>
      <c r="C7" s="67" t="s">
        <v>1118</v>
      </c>
      <c r="D7" s="61" t="s">
        <v>901</v>
      </c>
      <c r="E7" s="61" t="s">
        <v>907</v>
      </c>
      <c r="F7" s="67" t="s">
        <v>1096</v>
      </c>
      <c r="G7" s="62" t="s">
        <v>1119</v>
      </c>
      <c r="H7" s="66" t="s">
        <v>1109</v>
      </c>
      <c r="I7" s="66" t="s">
        <v>77</v>
      </c>
      <c r="J7" s="61" t="s">
        <v>146</v>
      </c>
      <c r="K7" s="61" t="s">
        <v>27</v>
      </c>
      <c r="L7" s="61" t="s">
        <v>38</v>
      </c>
      <c r="M7" s="74"/>
      <c r="N7" s="74"/>
    </row>
    <row r="8" spans="1:14" ht="28.8" x14ac:dyDescent="0.3">
      <c r="A8" s="78" t="s">
        <v>901</v>
      </c>
      <c r="B8" s="67" t="s">
        <v>1106</v>
      </c>
      <c r="C8" s="67" t="s">
        <v>1120</v>
      </c>
      <c r="D8" s="61" t="s">
        <v>901</v>
      </c>
      <c r="E8" s="61" t="s">
        <v>907</v>
      </c>
      <c r="F8" s="67" t="s">
        <v>1096</v>
      </c>
      <c r="G8" s="62" t="s">
        <v>1121</v>
      </c>
      <c r="H8" s="66" t="s">
        <v>1109</v>
      </c>
      <c r="I8" s="66" t="s">
        <v>77</v>
      </c>
      <c r="J8" s="61" t="s">
        <v>146</v>
      </c>
      <c r="K8" s="61" t="s">
        <v>27</v>
      </c>
      <c r="L8" s="61" t="s">
        <v>38</v>
      </c>
      <c r="M8" s="74"/>
      <c r="N8" s="74"/>
    </row>
    <row r="9" spans="1:14" ht="28.8" x14ac:dyDescent="0.3">
      <c r="A9" s="78" t="s">
        <v>901</v>
      </c>
      <c r="B9" s="67" t="s">
        <v>1106</v>
      </c>
      <c r="C9" s="67" t="s">
        <v>1122</v>
      </c>
      <c r="D9" s="61" t="s">
        <v>901</v>
      </c>
      <c r="E9" s="61" t="s">
        <v>907</v>
      </c>
      <c r="F9" s="67" t="s">
        <v>1096</v>
      </c>
      <c r="G9" s="62" t="s">
        <v>1123</v>
      </c>
      <c r="H9" s="66" t="s">
        <v>1109</v>
      </c>
      <c r="I9" s="66" t="s">
        <v>77</v>
      </c>
      <c r="J9" s="61" t="s">
        <v>146</v>
      </c>
      <c r="K9" s="61" t="s">
        <v>27</v>
      </c>
      <c r="L9" s="61" t="s">
        <v>38</v>
      </c>
      <c r="M9" s="74"/>
      <c r="N9" s="74"/>
    </row>
    <row r="10" spans="1:14" ht="28.8" x14ac:dyDescent="0.3">
      <c r="A10" s="78" t="s">
        <v>901</v>
      </c>
      <c r="B10" s="67" t="s">
        <v>1106</v>
      </c>
      <c r="C10" s="67" t="s">
        <v>1124</v>
      </c>
      <c r="D10" s="61" t="s">
        <v>901</v>
      </c>
      <c r="E10" s="61" t="s">
        <v>907</v>
      </c>
      <c r="F10" s="67" t="s">
        <v>1096</v>
      </c>
      <c r="G10" s="62" t="s">
        <v>1125</v>
      </c>
      <c r="H10" s="66" t="s">
        <v>1109</v>
      </c>
      <c r="I10" s="66" t="s">
        <v>77</v>
      </c>
      <c r="J10" s="61" t="s">
        <v>146</v>
      </c>
      <c r="K10" s="61" t="s">
        <v>27</v>
      </c>
      <c r="L10" s="61" t="s">
        <v>38</v>
      </c>
      <c r="M10" s="74"/>
      <c r="N10" s="74"/>
    </row>
    <row r="11" spans="1:14" ht="43.2" x14ac:dyDescent="0.3">
      <c r="A11" s="78" t="s">
        <v>901</v>
      </c>
      <c r="B11" s="67" t="s">
        <v>1106</v>
      </c>
      <c r="C11" s="67" t="s">
        <v>1126</v>
      </c>
      <c r="D11" s="61" t="s">
        <v>901</v>
      </c>
      <c r="E11" s="61" t="s">
        <v>907</v>
      </c>
      <c r="F11" s="67" t="s">
        <v>1096</v>
      </c>
      <c r="G11" s="62" t="s">
        <v>1127</v>
      </c>
      <c r="H11" s="66" t="s">
        <v>1109</v>
      </c>
      <c r="I11" s="66" t="s">
        <v>77</v>
      </c>
      <c r="J11" s="61" t="s">
        <v>146</v>
      </c>
      <c r="K11" s="61" t="s">
        <v>27</v>
      </c>
      <c r="L11" s="61" t="s">
        <v>38</v>
      </c>
      <c r="M11" s="74"/>
      <c r="N11" s="74"/>
    </row>
    <row r="12" spans="1:14" ht="100.8" x14ac:dyDescent="0.3">
      <c r="A12" s="78" t="s">
        <v>901</v>
      </c>
      <c r="B12" s="67" t="s">
        <v>1106</v>
      </c>
      <c r="C12" s="67" t="s">
        <v>1128</v>
      </c>
      <c r="D12" s="61" t="s">
        <v>901</v>
      </c>
      <c r="E12" s="61" t="s">
        <v>911</v>
      </c>
      <c r="F12" s="67" t="s">
        <v>1096</v>
      </c>
      <c r="G12" s="62" t="s">
        <v>1129</v>
      </c>
      <c r="H12" s="66" t="s">
        <v>1109</v>
      </c>
      <c r="I12" s="66" t="s">
        <v>77</v>
      </c>
      <c r="J12" s="61" t="s">
        <v>1130</v>
      </c>
      <c r="K12" s="61" t="s">
        <v>27</v>
      </c>
      <c r="L12" s="61" t="s">
        <v>38</v>
      </c>
      <c r="M12" s="74"/>
      <c r="N12" s="74"/>
    </row>
    <row r="13" spans="1:14" ht="28.8" x14ac:dyDescent="0.3">
      <c r="A13" s="78" t="s">
        <v>901</v>
      </c>
      <c r="B13" s="67" t="s">
        <v>1106</v>
      </c>
      <c r="C13" s="67" t="s">
        <v>1131</v>
      </c>
      <c r="D13" s="61" t="s">
        <v>901</v>
      </c>
      <c r="E13" s="61" t="s">
        <v>911</v>
      </c>
      <c r="F13" s="67" t="s">
        <v>1096</v>
      </c>
      <c r="G13" s="62" t="s">
        <v>1132</v>
      </c>
      <c r="H13" s="66" t="s">
        <v>1109</v>
      </c>
      <c r="I13" s="66" t="s">
        <v>77</v>
      </c>
      <c r="J13" s="61" t="s">
        <v>1130</v>
      </c>
      <c r="K13" s="61" t="s">
        <v>27</v>
      </c>
      <c r="L13" s="61" t="s">
        <v>38</v>
      </c>
      <c r="M13" s="74"/>
      <c r="N13" s="74"/>
    </row>
    <row r="14" spans="1:14" ht="28.8" x14ac:dyDescent="0.3">
      <c r="A14" s="78" t="s">
        <v>901</v>
      </c>
      <c r="B14" s="67" t="s">
        <v>1106</v>
      </c>
      <c r="C14" s="67" t="s">
        <v>1133</v>
      </c>
      <c r="D14" s="61" t="s">
        <v>901</v>
      </c>
      <c r="E14" s="61" t="s">
        <v>911</v>
      </c>
      <c r="F14" s="67" t="s">
        <v>1096</v>
      </c>
      <c r="G14" s="62" t="s">
        <v>1134</v>
      </c>
      <c r="H14" s="66" t="s">
        <v>1109</v>
      </c>
      <c r="I14" s="66" t="s">
        <v>77</v>
      </c>
      <c r="J14" s="61" t="s">
        <v>1130</v>
      </c>
      <c r="K14" s="61" t="s">
        <v>27</v>
      </c>
      <c r="L14" s="61" t="s">
        <v>38</v>
      </c>
      <c r="M14" s="74"/>
      <c r="N14" s="74"/>
    </row>
    <row r="15" spans="1:14" ht="28.8" x14ac:dyDescent="0.3">
      <c r="A15" s="78" t="s">
        <v>901</v>
      </c>
      <c r="B15" s="67" t="s">
        <v>1106</v>
      </c>
      <c r="C15" s="67" t="s">
        <v>1135</v>
      </c>
      <c r="D15" s="61" t="s">
        <v>901</v>
      </c>
      <c r="E15" s="61" t="s">
        <v>911</v>
      </c>
      <c r="F15" s="67" t="s">
        <v>1096</v>
      </c>
      <c r="G15" s="62" t="s">
        <v>1136</v>
      </c>
      <c r="H15" s="66" t="s">
        <v>1109</v>
      </c>
      <c r="I15" s="66" t="s">
        <v>77</v>
      </c>
      <c r="J15" s="61" t="s">
        <v>1130</v>
      </c>
      <c r="K15" s="61" t="s">
        <v>27</v>
      </c>
      <c r="L15" s="61" t="s">
        <v>38</v>
      </c>
      <c r="M15" s="74"/>
      <c r="N15" s="74"/>
    </row>
    <row r="16" spans="1:14" ht="28.8" x14ac:dyDescent="0.3">
      <c r="A16" s="78" t="s">
        <v>901</v>
      </c>
      <c r="B16" s="67" t="s">
        <v>1106</v>
      </c>
      <c r="C16" s="67" t="s">
        <v>1137</v>
      </c>
      <c r="D16" s="61" t="s">
        <v>901</v>
      </c>
      <c r="E16" s="61" t="s">
        <v>911</v>
      </c>
      <c r="F16" s="67" t="s">
        <v>1096</v>
      </c>
      <c r="G16" s="62" t="s">
        <v>1138</v>
      </c>
      <c r="H16" s="66" t="s">
        <v>1109</v>
      </c>
      <c r="I16" s="66" t="s">
        <v>77</v>
      </c>
      <c r="J16" s="61" t="s">
        <v>1130</v>
      </c>
      <c r="K16" s="61" t="s">
        <v>27</v>
      </c>
      <c r="L16" s="61" t="s">
        <v>38</v>
      </c>
      <c r="M16" s="74"/>
      <c r="N16" s="74"/>
    </row>
    <row r="17" spans="1:14" ht="28.8" x14ac:dyDescent="0.3">
      <c r="A17" s="78" t="s">
        <v>901</v>
      </c>
      <c r="B17" s="67" t="s">
        <v>1106</v>
      </c>
      <c r="C17" s="67" t="s">
        <v>1139</v>
      </c>
      <c r="D17" s="61" t="s">
        <v>901</v>
      </c>
      <c r="E17" s="61" t="s">
        <v>903</v>
      </c>
      <c r="F17" s="67" t="s">
        <v>1096</v>
      </c>
      <c r="G17" s="62" t="s">
        <v>1140</v>
      </c>
      <c r="H17" s="66" t="s">
        <v>1109</v>
      </c>
      <c r="I17" s="66" t="s">
        <v>77</v>
      </c>
      <c r="J17" s="61" t="s">
        <v>1130</v>
      </c>
      <c r="K17" s="61" t="s">
        <v>27</v>
      </c>
      <c r="L17" s="61" t="s">
        <v>38</v>
      </c>
      <c r="M17" s="74"/>
      <c r="N17" s="74"/>
    </row>
    <row r="18" spans="1:14" ht="28.8" x14ac:dyDescent="0.3">
      <c r="A18" s="78" t="s">
        <v>901</v>
      </c>
      <c r="B18" s="67" t="s">
        <v>1106</v>
      </c>
      <c r="C18" s="67" t="s">
        <v>1141</v>
      </c>
      <c r="D18" s="61" t="s">
        <v>901</v>
      </c>
      <c r="E18" s="61" t="s">
        <v>903</v>
      </c>
      <c r="F18" s="67" t="s">
        <v>1096</v>
      </c>
      <c r="G18" s="62" t="s">
        <v>1142</v>
      </c>
      <c r="H18" s="66" t="s">
        <v>1109</v>
      </c>
      <c r="I18" s="66" t="s">
        <v>77</v>
      </c>
      <c r="J18" s="61" t="s">
        <v>146</v>
      </c>
      <c r="K18" s="61" t="s">
        <v>27</v>
      </c>
      <c r="L18" s="61" t="s">
        <v>38</v>
      </c>
      <c r="M18" s="74"/>
      <c r="N18" s="74"/>
    </row>
    <row r="19" spans="1:14" ht="43.2" x14ac:dyDescent="0.3">
      <c r="A19" s="78" t="s">
        <v>901</v>
      </c>
      <c r="B19" s="67" t="s">
        <v>1106</v>
      </c>
      <c r="C19" s="67" t="s">
        <v>1143</v>
      </c>
      <c r="D19" s="61" t="s">
        <v>901</v>
      </c>
      <c r="E19" s="61" t="s">
        <v>903</v>
      </c>
      <c r="F19" s="67" t="s">
        <v>1096</v>
      </c>
      <c r="G19" s="62" t="s">
        <v>1144</v>
      </c>
      <c r="H19" s="66" t="s">
        <v>1109</v>
      </c>
      <c r="I19" s="66" t="s">
        <v>77</v>
      </c>
      <c r="J19" s="61" t="s">
        <v>1130</v>
      </c>
      <c r="K19" s="61" t="s">
        <v>27</v>
      </c>
      <c r="L19" s="61" t="s">
        <v>38</v>
      </c>
      <c r="M19" s="74"/>
      <c r="N19" s="74"/>
    </row>
    <row r="20" spans="1:14" ht="28.8" x14ac:dyDescent="0.3">
      <c r="A20" s="78" t="s">
        <v>901</v>
      </c>
      <c r="B20" s="67" t="s">
        <v>1106</v>
      </c>
      <c r="C20" s="67" t="s">
        <v>1145</v>
      </c>
      <c r="D20" s="61" t="s">
        <v>901</v>
      </c>
      <c r="E20" s="61" t="s">
        <v>903</v>
      </c>
      <c r="F20" s="67" t="s">
        <v>1096</v>
      </c>
      <c r="G20" s="62" t="s">
        <v>1146</v>
      </c>
      <c r="H20" s="66" t="s">
        <v>1109</v>
      </c>
      <c r="I20" s="66" t="s">
        <v>77</v>
      </c>
      <c r="J20" s="61" t="s">
        <v>1147</v>
      </c>
      <c r="K20" s="61" t="s">
        <v>27</v>
      </c>
      <c r="L20" s="61" t="s">
        <v>38</v>
      </c>
      <c r="M20" s="74"/>
      <c r="N20" s="74"/>
    </row>
    <row r="21" spans="1:14" ht="28.8" x14ac:dyDescent="0.3">
      <c r="A21" s="78" t="s">
        <v>901</v>
      </c>
      <c r="B21" s="67" t="s">
        <v>1106</v>
      </c>
      <c r="C21" s="67" t="s">
        <v>1148</v>
      </c>
      <c r="D21" s="61" t="s">
        <v>901</v>
      </c>
      <c r="E21" s="61" t="s">
        <v>905</v>
      </c>
      <c r="F21" s="67" t="s">
        <v>1096</v>
      </c>
      <c r="G21" s="62" t="s">
        <v>1149</v>
      </c>
      <c r="H21" s="66" t="s">
        <v>1109</v>
      </c>
      <c r="I21" s="66" t="s">
        <v>77</v>
      </c>
      <c r="J21" s="61" t="s">
        <v>1130</v>
      </c>
      <c r="K21" s="61" t="s">
        <v>27</v>
      </c>
      <c r="L21" s="61" t="s">
        <v>38</v>
      </c>
      <c r="M21" s="74"/>
      <c r="N21" s="74"/>
    </row>
    <row r="22" spans="1:14" ht="28.8" x14ac:dyDescent="0.3">
      <c r="A22" s="78" t="s">
        <v>901</v>
      </c>
      <c r="B22" s="67" t="s">
        <v>1106</v>
      </c>
      <c r="C22" s="67" t="s">
        <v>1150</v>
      </c>
      <c r="D22" s="61" t="s">
        <v>901</v>
      </c>
      <c r="E22" s="61" t="s">
        <v>905</v>
      </c>
      <c r="F22" s="67" t="s">
        <v>1096</v>
      </c>
      <c r="G22" s="62" t="s">
        <v>1151</v>
      </c>
      <c r="H22" s="66" t="s">
        <v>1109</v>
      </c>
      <c r="I22" s="66" t="s">
        <v>77</v>
      </c>
      <c r="J22" s="61" t="s">
        <v>1130</v>
      </c>
      <c r="K22" s="61" t="s">
        <v>27</v>
      </c>
      <c r="L22" s="61" t="s">
        <v>38</v>
      </c>
      <c r="M22" s="74"/>
      <c r="N22" s="74"/>
    </row>
    <row r="23" spans="1:14" ht="28.8" x14ac:dyDescent="0.3">
      <c r="A23" s="78" t="s">
        <v>901</v>
      </c>
      <c r="B23" s="67" t="s">
        <v>1106</v>
      </c>
      <c r="C23" s="67" t="s">
        <v>1152</v>
      </c>
      <c r="D23" s="61" t="s">
        <v>901</v>
      </c>
      <c r="E23" s="61" t="s">
        <v>905</v>
      </c>
      <c r="F23" s="67" t="s">
        <v>1096</v>
      </c>
      <c r="G23" s="62" t="s">
        <v>1153</v>
      </c>
      <c r="H23" s="66" t="s">
        <v>1109</v>
      </c>
      <c r="I23" s="66" t="s">
        <v>77</v>
      </c>
      <c r="J23" s="61" t="s">
        <v>1130</v>
      </c>
      <c r="K23" s="61" t="s">
        <v>27</v>
      </c>
      <c r="L23" s="61" t="s">
        <v>38</v>
      </c>
      <c r="M23" s="74"/>
      <c r="N23" s="74"/>
    </row>
    <row r="24" spans="1:14" ht="28.8" x14ac:dyDescent="0.3">
      <c r="A24" s="78" t="s">
        <v>901</v>
      </c>
      <c r="B24" s="67" t="s">
        <v>1106</v>
      </c>
      <c r="C24" s="67" t="s">
        <v>1154</v>
      </c>
      <c r="D24" s="61" t="s">
        <v>901</v>
      </c>
      <c r="E24" s="61" t="s">
        <v>914</v>
      </c>
      <c r="F24" s="67" t="s">
        <v>1096</v>
      </c>
      <c r="G24" s="62" t="s">
        <v>1155</v>
      </c>
      <c r="H24" s="66" t="s">
        <v>1109</v>
      </c>
      <c r="I24" s="66" t="s">
        <v>77</v>
      </c>
      <c r="J24" s="61" t="s">
        <v>1147</v>
      </c>
      <c r="K24" s="61" t="s">
        <v>27</v>
      </c>
      <c r="L24" s="61" t="s">
        <v>38</v>
      </c>
      <c r="M24" s="74"/>
      <c r="N24" s="74"/>
    </row>
    <row r="25" spans="1:14" ht="28.8" x14ac:dyDescent="0.3">
      <c r="A25" s="78" t="s">
        <v>901</v>
      </c>
      <c r="B25" s="67" t="s">
        <v>1106</v>
      </c>
      <c r="C25" s="67" t="s">
        <v>1156</v>
      </c>
      <c r="D25" s="61" t="s">
        <v>901</v>
      </c>
      <c r="E25" s="61" t="s">
        <v>914</v>
      </c>
      <c r="F25" s="67" t="s">
        <v>1096</v>
      </c>
      <c r="G25" s="62" t="s">
        <v>1157</v>
      </c>
      <c r="H25" s="66" t="s">
        <v>1109</v>
      </c>
      <c r="I25" s="66" t="s">
        <v>77</v>
      </c>
      <c r="J25" s="61" t="s">
        <v>1147</v>
      </c>
      <c r="K25" s="61" t="s">
        <v>27</v>
      </c>
      <c r="L25" s="61" t="s">
        <v>38</v>
      </c>
      <c r="M25" s="74"/>
      <c r="N25" s="74"/>
    </row>
    <row r="26" spans="1:14" ht="28.8" x14ac:dyDescent="0.3">
      <c r="A26" s="78" t="s">
        <v>901</v>
      </c>
      <c r="B26" s="67" t="s">
        <v>1106</v>
      </c>
      <c r="C26" s="67" t="s">
        <v>1158</v>
      </c>
      <c r="D26" s="61" t="s">
        <v>901</v>
      </c>
      <c r="E26" s="61" t="s">
        <v>914</v>
      </c>
      <c r="F26" s="67" t="s">
        <v>1096</v>
      </c>
      <c r="G26" s="62" t="s">
        <v>1159</v>
      </c>
      <c r="H26" s="66" t="s">
        <v>1109</v>
      </c>
      <c r="I26" s="66" t="s">
        <v>77</v>
      </c>
      <c r="J26" s="61" t="s">
        <v>1147</v>
      </c>
      <c r="K26" s="61" t="s">
        <v>27</v>
      </c>
      <c r="L26" s="61" t="s">
        <v>38</v>
      </c>
      <c r="M26" s="74"/>
      <c r="N26" s="74"/>
    </row>
    <row r="27" spans="1:14" x14ac:dyDescent="0.3">
      <c r="A27" s="78" t="s">
        <v>901</v>
      </c>
      <c r="B27" s="67" t="s">
        <v>1106</v>
      </c>
      <c r="C27" s="67" t="s">
        <v>1160</v>
      </c>
      <c r="D27" s="61" t="s">
        <v>901</v>
      </c>
      <c r="E27" s="61" t="s">
        <v>914</v>
      </c>
      <c r="F27" s="67" t="s">
        <v>1096</v>
      </c>
      <c r="G27" s="62" t="s">
        <v>1161</v>
      </c>
      <c r="H27" s="66" t="s">
        <v>1109</v>
      </c>
      <c r="I27" s="66" t="s">
        <v>77</v>
      </c>
      <c r="J27" s="61" t="s">
        <v>1147</v>
      </c>
      <c r="K27" s="61" t="s">
        <v>27</v>
      </c>
      <c r="L27" s="61" t="s">
        <v>38</v>
      </c>
      <c r="M27" s="74"/>
      <c r="N27" s="74"/>
    </row>
    <row r="28" spans="1:14" ht="28.8" x14ac:dyDescent="0.3">
      <c r="A28" s="78" t="s">
        <v>901</v>
      </c>
      <c r="B28" s="67" t="s">
        <v>1106</v>
      </c>
      <c r="C28" s="67" t="s">
        <v>1162</v>
      </c>
      <c r="D28" s="61" t="s">
        <v>901</v>
      </c>
      <c r="E28" s="61" t="s">
        <v>914</v>
      </c>
      <c r="F28" s="67" t="s">
        <v>1096</v>
      </c>
      <c r="G28" s="62" t="s">
        <v>1163</v>
      </c>
      <c r="H28" s="66" t="s">
        <v>1109</v>
      </c>
      <c r="I28" s="66" t="s">
        <v>77</v>
      </c>
      <c r="J28" s="61" t="s">
        <v>1147</v>
      </c>
      <c r="K28" s="61" t="s">
        <v>27</v>
      </c>
      <c r="L28" s="61" t="s">
        <v>38</v>
      </c>
      <c r="M28" s="74"/>
      <c r="N28" s="74"/>
    </row>
    <row r="29" spans="1:14" x14ac:dyDescent="0.3">
      <c r="A29" s="78" t="s">
        <v>901</v>
      </c>
      <c r="B29" s="67" t="s">
        <v>1106</v>
      </c>
      <c r="C29" s="67" t="s">
        <v>1164</v>
      </c>
      <c r="D29" s="61" t="s">
        <v>901</v>
      </c>
      <c r="E29" s="61" t="s">
        <v>914</v>
      </c>
      <c r="F29" s="67" t="s">
        <v>1096</v>
      </c>
      <c r="G29" s="62" t="s">
        <v>1165</v>
      </c>
      <c r="H29" s="66" t="s">
        <v>1109</v>
      </c>
      <c r="I29" s="66" t="s">
        <v>77</v>
      </c>
      <c r="J29" s="61" t="s">
        <v>146</v>
      </c>
      <c r="K29" s="61" t="s">
        <v>27</v>
      </c>
      <c r="L29" s="61" t="s">
        <v>38</v>
      </c>
      <c r="M29" s="74"/>
      <c r="N29" s="74"/>
    </row>
    <row r="30" spans="1:14" ht="28.8" x14ac:dyDescent="0.3">
      <c r="A30" s="78" t="s">
        <v>901</v>
      </c>
      <c r="B30" s="67" t="s">
        <v>1106</v>
      </c>
      <c r="C30" s="67" t="s">
        <v>1166</v>
      </c>
      <c r="D30" s="61" t="s">
        <v>901</v>
      </c>
      <c r="E30" s="61" t="s">
        <v>911</v>
      </c>
      <c r="F30" s="67" t="s">
        <v>1096</v>
      </c>
      <c r="G30" s="62" t="s">
        <v>1167</v>
      </c>
      <c r="H30" s="66" t="s">
        <v>1109</v>
      </c>
      <c r="I30" s="66" t="s">
        <v>77</v>
      </c>
      <c r="J30" s="61" t="s">
        <v>1147</v>
      </c>
      <c r="K30" s="61" t="s">
        <v>27</v>
      </c>
      <c r="L30" s="61" t="s">
        <v>38</v>
      </c>
      <c r="M30" s="74"/>
      <c r="N30" s="74"/>
    </row>
    <row r="31" spans="1:14" ht="43.2" x14ac:dyDescent="0.3">
      <c r="A31" s="78" t="s">
        <v>901</v>
      </c>
      <c r="B31" s="67" t="s">
        <v>1106</v>
      </c>
      <c r="C31" s="67" t="s">
        <v>1168</v>
      </c>
      <c r="D31" s="61" t="s">
        <v>901</v>
      </c>
      <c r="E31" s="61" t="s">
        <v>911</v>
      </c>
      <c r="F31" s="67" t="s">
        <v>1096</v>
      </c>
      <c r="G31" s="62" t="s">
        <v>1169</v>
      </c>
      <c r="H31" s="61" t="s">
        <v>1109</v>
      </c>
      <c r="I31" s="66" t="s">
        <v>77</v>
      </c>
      <c r="J31" s="61" t="s">
        <v>78</v>
      </c>
      <c r="K31" s="61" t="s">
        <v>27</v>
      </c>
      <c r="L31" s="61" t="s">
        <v>38</v>
      </c>
      <c r="M31" s="74"/>
      <c r="N31" s="74"/>
    </row>
    <row r="32" spans="1:14" ht="28.8" x14ac:dyDescent="0.3">
      <c r="A32" s="78" t="s">
        <v>901</v>
      </c>
      <c r="B32" s="67" t="s">
        <v>1106</v>
      </c>
      <c r="C32" s="67" t="s">
        <v>1170</v>
      </c>
      <c r="D32" s="61" t="s">
        <v>901</v>
      </c>
      <c r="E32" s="61" t="s">
        <v>911</v>
      </c>
      <c r="F32" s="67" t="s">
        <v>1096</v>
      </c>
      <c r="G32" s="62" t="s">
        <v>1171</v>
      </c>
      <c r="H32" s="61" t="s">
        <v>1109</v>
      </c>
      <c r="I32" s="66" t="s">
        <v>77</v>
      </c>
      <c r="J32" s="61" t="s">
        <v>1147</v>
      </c>
      <c r="K32" s="61" t="s">
        <v>27</v>
      </c>
      <c r="L32" s="61" t="s">
        <v>38</v>
      </c>
      <c r="M32" s="74"/>
      <c r="N32" s="74"/>
    </row>
    <row r="33" spans="1:14" ht="28.8" x14ac:dyDescent="0.3">
      <c r="A33" s="78" t="s">
        <v>1172</v>
      </c>
      <c r="B33" s="67" t="s">
        <v>1106</v>
      </c>
      <c r="C33" s="67" t="s">
        <v>1173</v>
      </c>
      <c r="D33" s="61" t="s">
        <v>918</v>
      </c>
      <c r="E33" s="61" t="s">
        <v>1174</v>
      </c>
      <c r="F33" s="67" t="s">
        <v>1096</v>
      </c>
      <c r="G33" s="63" t="s">
        <v>1175</v>
      </c>
      <c r="H33" s="66" t="s">
        <v>1109</v>
      </c>
      <c r="I33" s="61" t="s">
        <v>77</v>
      </c>
      <c r="J33" s="61" t="s">
        <v>146</v>
      </c>
      <c r="K33" s="61" t="s">
        <v>27</v>
      </c>
      <c r="L33" s="61" t="s">
        <v>34</v>
      </c>
      <c r="M33" s="74"/>
      <c r="N33" s="74"/>
    </row>
    <row r="34" spans="1:14" ht="28.8" x14ac:dyDescent="0.3">
      <c r="A34" s="78" t="s">
        <v>1172</v>
      </c>
      <c r="B34" s="67" t="s">
        <v>1106</v>
      </c>
      <c r="C34" s="67" t="s">
        <v>1176</v>
      </c>
      <c r="D34" s="61" t="s">
        <v>918</v>
      </c>
      <c r="E34" s="61" t="s">
        <v>1174</v>
      </c>
      <c r="F34" s="67" t="s">
        <v>1096</v>
      </c>
      <c r="G34" s="63" t="s">
        <v>1177</v>
      </c>
      <c r="H34" s="66" t="s">
        <v>1109</v>
      </c>
      <c r="I34" s="61" t="s">
        <v>77</v>
      </c>
      <c r="J34" s="61" t="s">
        <v>146</v>
      </c>
      <c r="K34" s="61" t="s">
        <v>27</v>
      </c>
      <c r="L34" s="61" t="s">
        <v>34</v>
      </c>
      <c r="M34" s="74"/>
      <c r="N34" s="74"/>
    </row>
    <row r="35" spans="1:14" ht="28.8" hidden="1" x14ac:dyDescent="0.3">
      <c r="A35" s="78" t="s">
        <v>1172</v>
      </c>
      <c r="B35" s="67" t="s">
        <v>1106</v>
      </c>
      <c r="C35" s="67" t="s">
        <v>1178</v>
      </c>
      <c r="D35" s="61" t="s">
        <v>918</v>
      </c>
      <c r="E35" s="61" t="s">
        <v>1174</v>
      </c>
      <c r="F35" s="67" t="s">
        <v>1096</v>
      </c>
      <c r="G35" s="63" t="s">
        <v>1179</v>
      </c>
      <c r="H35" s="66" t="s">
        <v>1109</v>
      </c>
      <c r="I35" s="61" t="s">
        <v>77</v>
      </c>
      <c r="J35" s="61" t="s">
        <v>146</v>
      </c>
      <c r="K35" s="61" t="s">
        <v>27</v>
      </c>
      <c r="L35" s="61" t="s">
        <v>38</v>
      </c>
      <c r="M35" s="74"/>
      <c r="N35" s="74"/>
    </row>
    <row r="36" spans="1:14" ht="28.8" hidden="1" x14ac:dyDescent="0.3">
      <c r="A36" s="78" t="s">
        <v>1172</v>
      </c>
      <c r="B36" s="67" t="s">
        <v>1106</v>
      </c>
      <c r="C36" s="67" t="s">
        <v>1180</v>
      </c>
      <c r="D36" s="61" t="s">
        <v>918</v>
      </c>
      <c r="E36" s="61" t="s">
        <v>1174</v>
      </c>
      <c r="F36" s="67" t="s">
        <v>1096</v>
      </c>
      <c r="G36" s="63" t="s">
        <v>1181</v>
      </c>
      <c r="H36" s="66" t="s">
        <v>1109</v>
      </c>
      <c r="I36" s="61" t="s">
        <v>77</v>
      </c>
      <c r="J36" s="61" t="s">
        <v>146</v>
      </c>
      <c r="K36" s="61" t="s">
        <v>27</v>
      </c>
      <c r="L36" s="61" t="s">
        <v>34</v>
      </c>
      <c r="M36" s="74"/>
      <c r="N36" s="74"/>
    </row>
    <row r="37" spans="1:14" ht="28.8" hidden="1" x14ac:dyDescent="0.3">
      <c r="A37" s="78" t="s">
        <v>1172</v>
      </c>
      <c r="B37" s="67" t="s">
        <v>1106</v>
      </c>
      <c r="C37" s="67" t="s">
        <v>1182</v>
      </c>
      <c r="D37" s="61" t="s">
        <v>918</v>
      </c>
      <c r="E37" s="61" t="s">
        <v>1174</v>
      </c>
      <c r="F37" s="67" t="s">
        <v>1096</v>
      </c>
      <c r="G37" s="63" t="s">
        <v>1183</v>
      </c>
      <c r="H37" s="66" t="s">
        <v>1109</v>
      </c>
      <c r="I37" s="61" t="s">
        <v>77</v>
      </c>
      <c r="J37" s="61" t="s">
        <v>146</v>
      </c>
      <c r="K37" s="61" t="s">
        <v>27</v>
      </c>
      <c r="L37" s="61" t="s">
        <v>38</v>
      </c>
      <c r="M37" s="74"/>
      <c r="N37" s="74"/>
    </row>
    <row r="38" spans="1:14" ht="28.8" x14ac:dyDescent="0.3">
      <c r="A38" s="78" t="s">
        <v>1172</v>
      </c>
      <c r="B38" s="67" t="s">
        <v>1106</v>
      </c>
      <c r="C38" s="67" t="s">
        <v>1184</v>
      </c>
      <c r="D38" s="61" t="s">
        <v>918</v>
      </c>
      <c r="E38" s="61" t="s">
        <v>1174</v>
      </c>
      <c r="F38" s="67" t="s">
        <v>1096</v>
      </c>
      <c r="G38" s="63" t="s">
        <v>1185</v>
      </c>
      <c r="H38" s="66" t="s">
        <v>1109</v>
      </c>
      <c r="I38" s="61" t="s">
        <v>77</v>
      </c>
      <c r="J38" s="61" t="s">
        <v>146</v>
      </c>
      <c r="K38" s="61" t="s">
        <v>27</v>
      </c>
      <c r="L38" s="61" t="s">
        <v>38</v>
      </c>
      <c r="M38" s="74"/>
      <c r="N38" s="74"/>
    </row>
    <row r="39" spans="1:14" ht="28.8" x14ac:dyDescent="0.3">
      <c r="A39" s="78" t="s">
        <v>1172</v>
      </c>
      <c r="B39" s="67" t="s">
        <v>1106</v>
      </c>
      <c r="C39" s="67" t="s">
        <v>1186</v>
      </c>
      <c r="D39" s="61" t="s">
        <v>918</v>
      </c>
      <c r="E39" s="61" t="s">
        <v>1174</v>
      </c>
      <c r="F39" s="67" t="s">
        <v>1096</v>
      </c>
      <c r="G39" s="63" t="s">
        <v>1187</v>
      </c>
      <c r="H39" s="66" t="s">
        <v>1109</v>
      </c>
      <c r="I39" s="61" t="s">
        <v>77</v>
      </c>
      <c r="J39" s="61" t="s">
        <v>146</v>
      </c>
      <c r="K39" s="61" t="s">
        <v>27</v>
      </c>
      <c r="L39" s="61" t="s">
        <v>34</v>
      </c>
      <c r="M39" s="74"/>
      <c r="N39" s="74"/>
    </row>
    <row r="40" spans="1:14" ht="28.8" x14ac:dyDescent="0.3">
      <c r="A40" s="78" t="s">
        <v>1172</v>
      </c>
      <c r="B40" s="67" t="s">
        <v>1106</v>
      </c>
      <c r="C40" s="67" t="s">
        <v>1188</v>
      </c>
      <c r="D40" s="61" t="s">
        <v>918</v>
      </c>
      <c r="E40" s="61" t="s">
        <v>1174</v>
      </c>
      <c r="F40" s="67" t="s">
        <v>1096</v>
      </c>
      <c r="G40" s="63" t="s">
        <v>1189</v>
      </c>
      <c r="H40" s="66" t="s">
        <v>1109</v>
      </c>
      <c r="I40" s="61" t="s">
        <v>77</v>
      </c>
      <c r="J40" s="61" t="s">
        <v>146</v>
      </c>
      <c r="K40" s="61" t="s">
        <v>27</v>
      </c>
      <c r="L40" s="61" t="s">
        <v>34</v>
      </c>
      <c r="M40" s="74"/>
      <c r="N40" s="74"/>
    </row>
    <row r="41" spans="1:14" ht="28.8" x14ac:dyDescent="0.3">
      <c r="A41" s="78" t="s">
        <v>1172</v>
      </c>
      <c r="B41" s="67" t="s">
        <v>1106</v>
      </c>
      <c r="C41" s="67" t="s">
        <v>1190</v>
      </c>
      <c r="D41" s="61" t="s">
        <v>918</v>
      </c>
      <c r="E41" s="61" t="s">
        <v>1174</v>
      </c>
      <c r="F41" s="67" t="s">
        <v>1096</v>
      </c>
      <c r="G41" s="63" t="s">
        <v>1191</v>
      </c>
      <c r="H41" s="66" t="s">
        <v>1109</v>
      </c>
      <c r="I41" s="61" t="s">
        <v>77</v>
      </c>
      <c r="J41" s="61" t="s">
        <v>1147</v>
      </c>
      <c r="K41" s="61" t="s">
        <v>27</v>
      </c>
      <c r="L41" s="61" t="s">
        <v>34</v>
      </c>
      <c r="M41" s="74"/>
      <c r="N41" s="74"/>
    </row>
    <row r="42" spans="1:14" ht="28.8" x14ac:dyDescent="0.3">
      <c r="A42" s="78" t="s">
        <v>1172</v>
      </c>
      <c r="B42" s="67" t="s">
        <v>1106</v>
      </c>
      <c r="C42" s="67" t="s">
        <v>1192</v>
      </c>
      <c r="D42" s="61" t="s">
        <v>918</v>
      </c>
      <c r="E42" s="61" t="s">
        <v>1174</v>
      </c>
      <c r="F42" s="67" t="s">
        <v>1096</v>
      </c>
      <c r="G42" s="63" t="s">
        <v>1193</v>
      </c>
      <c r="H42" s="66" t="s">
        <v>1109</v>
      </c>
      <c r="I42" s="61" t="s">
        <v>77</v>
      </c>
      <c r="J42" s="61" t="s">
        <v>78</v>
      </c>
      <c r="K42" s="61" t="s">
        <v>27</v>
      </c>
      <c r="L42" s="61" t="s">
        <v>34</v>
      </c>
      <c r="M42" s="74"/>
      <c r="N42" s="74"/>
    </row>
    <row r="43" spans="1:14" ht="28.8" x14ac:dyDescent="0.3">
      <c r="A43" s="78" t="s">
        <v>1172</v>
      </c>
      <c r="B43" s="67" t="s">
        <v>1106</v>
      </c>
      <c r="C43" s="67" t="s">
        <v>1194</v>
      </c>
      <c r="D43" s="61" t="s">
        <v>918</v>
      </c>
      <c r="E43" s="61" t="s">
        <v>1174</v>
      </c>
      <c r="F43" s="67" t="s">
        <v>1096</v>
      </c>
      <c r="G43" s="63" t="s">
        <v>1195</v>
      </c>
      <c r="H43" s="66" t="s">
        <v>1109</v>
      </c>
      <c r="I43" s="61" t="s">
        <v>77</v>
      </c>
      <c r="J43" s="61" t="s">
        <v>146</v>
      </c>
      <c r="K43" s="61" t="s">
        <v>27</v>
      </c>
      <c r="L43" s="61" t="s">
        <v>34</v>
      </c>
      <c r="M43" s="74"/>
      <c r="N43" s="74"/>
    </row>
    <row r="44" spans="1:14" ht="28.8" x14ac:dyDescent="0.3">
      <c r="A44" s="78" t="s">
        <v>1172</v>
      </c>
      <c r="B44" s="67" t="s">
        <v>1106</v>
      </c>
      <c r="C44" s="67" t="s">
        <v>1196</v>
      </c>
      <c r="D44" s="61" t="s">
        <v>918</v>
      </c>
      <c r="E44" s="61" t="s">
        <v>1174</v>
      </c>
      <c r="F44" s="67" t="s">
        <v>1096</v>
      </c>
      <c r="G44" s="63" t="s">
        <v>1197</v>
      </c>
      <c r="H44" s="66" t="s">
        <v>1109</v>
      </c>
      <c r="I44" s="61" t="s">
        <v>77</v>
      </c>
      <c r="J44" s="61" t="s">
        <v>146</v>
      </c>
      <c r="K44" s="61" t="s">
        <v>27</v>
      </c>
      <c r="L44" s="61" t="s">
        <v>34</v>
      </c>
      <c r="M44" s="74"/>
      <c r="N44" s="74"/>
    </row>
    <row r="45" spans="1:14" ht="43.2" x14ac:dyDescent="0.3">
      <c r="A45" s="78" t="s">
        <v>1172</v>
      </c>
      <c r="B45" s="67" t="s">
        <v>1106</v>
      </c>
      <c r="C45" s="67" t="s">
        <v>1198</v>
      </c>
      <c r="D45" s="61" t="s">
        <v>918</v>
      </c>
      <c r="E45" s="61" t="s">
        <v>1174</v>
      </c>
      <c r="F45" s="67" t="s">
        <v>1096</v>
      </c>
      <c r="G45" s="63" t="s">
        <v>1199</v>
      </c>
      <c r="H45" s="66" t="s">
        <v>1109</v>
      </c>
      <c r="I45" s="61" t="s">
        <v>77</v>
      </c>
      <c r="J45" s="61" t="s">
        <v>146</v>
      </c>
      <c r="K45" s="61" t="s">
        <v>27</v>
      </c>
      <c r="L45" s="61" t="s">
        <v>34</v>
      </c>
      <c r="M45" s="74"/>
      <c r="N45" s="74"/>
    </row>
    <row r="46" spans="1:14" ht="28.8" x14ac:dyDescent="0.3">
      <c r="A46" s="78" t="s">
        <v>1172</v>
      </c>
      <c r="B46" s="67" t="s">
        <v>1106</v>
      </c>
      <c r="C46" s="67" t="s">
        <v>1200</v>
      </c>
      <c r="D46" s="61" t="s">
        <v>918</v>
      </c>
      <c r="E46" s="61" t="s">
        <v>1174</v>
      </c>
      <c r="F46" s="67" t="s">
        <v>1096</v>
      </c>
      <c r="G46" s="63" t="s">
        <v>1201</v>
      </c>
      <c r="H46" s="66" t="s">
        <v>1109</v>
      </c>
      <c r="I46" s="61" t="s">
        <v>77</v>
      </c>
      <c r="J46" s="61" t="s">
        <v>146</v>
      </c>
      <c r="K46" s="61" t="s">
        <v>27</v>
      </c>
      <c r="L46" s="61" t="s">
        <v>34</v>
      </c>
      <c r="M46" s="74"/>
      <c r="N46" s="74"/>
    </row>
    <row r="47" spans="1:14" ht="28.8" x14ac:dyDescent="0.3">
      <c r="A47" s="78" t="s">
        <v>1172</v>
      </c>
      <c r="B47" s="67" t="s">
        <v>1106</v>
      </c>
      <c r="C47" s="67" t="s">
        <v>1202</v>
      </c>
      <c r="D47" s="61" t="s">
        <v>918</v>
      </c>
      <c r="E47" s="61" t="s">
        <v>1174</v>
      </c>
      <c r="F47" s="67" t="s">
        <v>1096</v>
      </c>
      <c r="G47" s="63" t="s">
        <v>1203</v>
      </c>
      <c r="H47" s="66" t="s">
        <v>1109</v>
      </c>
      <c r="I47" s="61" t="s">
        <v>77</v>
      </c>
      <c r="J47" s="61" t="s">
        <v>1147</v>
      </c>
      <c r="K47" s="61" t="s">
        <v>27</v>
      </c>
      <c r="L47" s="61" t="s">
        <v>34</v>
      </c>
      <c r="M47" s="74"/>
      <c r="N47" s="74"/>
    </row>
    <row r="48" spans="1:14" ht="28.8" x14ac:dyDescent="0.3">
      <c r="A48" s="78" t="s">
        <v>1172</v>
      </c>
      <c r="B48" s="67" t="s">
        <v>1106</v>
      </c>
      <c r="C48" s="67" t="s">
        <v>1204</v>
      </c>
      <c r="D48" s="61" t="s">
        <v>918</v>
      </c>
      <c r="E48" s="61" t="s">
        <v>1174</v>
      </c>
      <c r="F48" s="67" t="s">
        <v>1096</v>
      </c>
      <c r="G48" s="63" t="s">
        <v>1205</v>
      </c>
      <c r="H48" s="66" t="s">
        <v>1109</v>
      </c>
      <c r="I48" s="61" t="s">
        <v>77</v>
      </c>
      <c r="J48" s="61" t="s">
        <v>1147</v>
      </c>
      <c r="K48" s="61" t="s">
        <v>27</v>
      </c>
      <c r="L48" s="61" t="s">
        <v>34</v>
      </c>
      <c r="M48" s="74"/>
      <c r="N48" s="74"/>
    </row>
    <row r="49" spans="1:14" ht="28.8" x14ac:dyDescent="0.3">
      <c r="A49" s="78" t="s">
        <v>1172</v>
      </c>
      <c r="B49" s="67" t="s">
        <v>1106</v>
      </c>
      <c r="C49" s="67" t="s">
        <v>1206</v>
      </c>
      <c r="D49" s="61" t="s">
        <v>918</v>
      </c>
      <c r="E49" s="61" t="s">
        <v>1174</v>
      </c>
      <c r="F49" s="67" t="s">
        <v>1096</v>
      </c>
      <c r="G49" s="63" t="s">
        <v>1207</v>
      </c>
      <c r="H49" s="66" t="s">
        <v>1109</v>
      </c>
      <c r="I49" s="61" t="s">
        <v>77</v>
      </c>
      <c r="J49" s="61" t="s">
        <v>1147</v>
      </c>
      <c r="K49" s="61" t="s">
        <v>27</v>
      </c>
      <c r="L49" s="61" t="s">
        <v>34</v>
      </c>
      <c r="M49" s="74"/>
      <c r="N49" s="74"/>
    </row>
    <row r="50" spans="1:14" ht="28.8" x14ac:dyDescent="0.3">
      <c r="A50" s="78" t="s">
        <v>1172</v>
      </c>
      <c r="B50" s="67" t="s">
        <v>1106</v>
      </c>
      <c r="C50" s="67" t="s">
        <v>1208</v>
      </c>
      <c r="D50" s="61" t="s">
        <v>918</v>
      </c>
      <c r="E50" s="61" t="s">
        <v>1174</v>
      </c>
      <c r="F50" s="67" t="s">
        <v>1096</v>
      </c>
      <c r="G50" s="63" t="s">
        <v>1209</v>
      </c>
      <c r="H50" s="66" t="s">
        <v>1109</v>
      </c>
      <c r="I50" s="61" t="s">
        <v>77</v>
      </c>
      <c r="J50" s="61" t="s">
        <v>1147</v>
      </c>
      <c r="K50" s="61" t="s">
        <v>27</v>
      </c>
      <c r="L50" s="61" t="s">
        <v>38</v>
      </c>
      <c r="M50" s="74"/>
      <c r="N50" s="74"/>
    </row>
    <row r="51" spans="1:14" ht="28.8" x14ac:dyDescent="0.3">
      <c r="A51" s="78" t="s">
        <v>1172</v>
      </c>
      <c r="B51" s="67" t="s">
        <v>1106</v>
      </c>
      <c r="C51" s="67" t="s">
        <v>1210</v>
      </c>
      <c r="D51" s="61" t="s">
        <v>918</v>
      </c>
      <c r="E51" s="61" t="s">
        <v>1174</v>
      </c>
      <c r="F51" s="67" t="s">
        <v>1096</v>
      </c>
      <c r="G51" s="63" t="s">
        <v>1211</v>
      </c>
      <c r="H51" s="66" t="s">
        <v>1109</v>
      </c>
      <c r="I51" s="61" t="s">
        <v>77</v>
      </c>
      <c r="J51" s="61" t="s">
        <v>78</v>
      </c>
      <c r="K51" s="61" t="s">
        <v>27</v>
      </c>
      <c r="L51" s="61" t="s">
        <v>38</v>
      </c>
      <c r="M51" s="74"/>
      <c r="N51" s="74"/>
    </row>
    <row r="52" spans="1:14" ht="28.8" x14ac:dyDescent="0.3">
      <c r="A52" s="78" t="s">
        <v>1172</v>
      </c>
      <c r="B52" s="67" t="s">
        <v>1106</v>
      </c>
      <c r="C52" s="67" t="s">
        <v>1212</v>
      </c>
      <c r="D52" s="61" t="s">
        <v>918</v>
      </c>
      <c r="E52" s="61" t="s">
        <v>1174</v>
      </c>
      <c r="F52" s="67" t="s">
        <v>1096</v>
      </c>
      <c r="G52" s="63" t="s">
        <v>1213</v>
      </c>
      <c r="H52" s="66" t="s">
        <v>1109</v>
      </c>
      <c r="I52" s="61" t="s">
        <v>77</v>
      </c>
      <c r="J52" s="61" t="s">
        <v>78</v>
      </c>
      <c r="K52" s="61" t="s">
        <v>27</v>
      </c>
      <c r="L52" s="61" t="s">
        <v>38</v>
      </c>
      <c r="M52" s="74"/>
      <c r="N52" s="74"/>
    </row>
    <row r="53" spans="1:14" ht="28.8" x14ac:dyDescent="0.3">
      <c r="A53" s="78" t="s">
        <v>1172</v>
      </c>
      <c r="B53" s="67" t="s">
        <v>1106</v>
      </c>
      <c r="C53" s="67" t="s">
        <v>1214</v>
      </c>
      <c r="D53" s="61" t="s">
        <v>918</v>
      </c>
      <c r="E53" s="61" t="s">
        <v>1174</v>
      </c>
      <c r="F53" s="67" t="s">
        <v>1096</v>
      </c>
      <c r="G53" s="63" t="s">
        <v>1215</v>
      </c>
      <c r="H53" s="66" t="s">
        <v>1109</v>
      </c>
      <c r="I53" s="61" t="s">
        <v>77</v>
      </c>
      <c r="J53" s="61" t="s">
        <v>78</v>
      </c>
      <c r="K53" s="61" t="s">
        <v>27</v>
      </c>
      <c r="L53" s="61" t="s">
        <v>38</v>
      </c>
      <c r="M53" s="74"/>
      <c r="N53" s="74"/>
    </row>
    <row r="54" spans="1:14" ht="28.8" x14ac:dyDescent="0.3">
      <c r="A54" s="78" t="s">
        <v>1172</v>
      </c>
      <c r="B54" s="67" t="s">
        <v>1106</v>
      </c>
      <c r="C54" s="67" t="s">
        <v>1216</v>
      </c>
      <c r="D54" s="61" t="s">
        <v>918</v>
      </c>
      <c r="E54" s="61" t="s">
        <v>1174</v>
      </c>
      <c r="F54" s="67" t="s">
        <v>1096</v>
      </c>
      <c r="G54" s="63" t="s">
        <v>1217</v>
      </c>
      <c r="H54" s="66" t="s">
        <v>1109</v>
      </c>
      <c r="I54" s="61" t="s">
        <v>77</v>
      </c>
      <c r="J54" s="61" t="s">
        <v>146</v>
      </c>
      <c r="K54" s="61" t="s">
        <v>27</v>
      </c>
      <c r="L54" s="61" t="s">
        <v>38</v>
      </c>
      <c r="M54" s="74"/>
      <c r="N54" s="74"/>
    </row>
    <row r="55" spans="1:14" ht="28.8" x14ac:dyDescent="0.3">
      <c r="A55" s="78" t="s">
        <v>1172</v>
      </c>
      <c r="B55" s="67" t="s">
        <v>1106</v>
      </c>
      <c r="C55" s="67" t="s">
        <v>1218</v>
      </c>
      <c r="D55" s="61" t="s">
        <v>918</v>
      </c>
      <c r="E55" s="61" t="s">
        <v>1174</v>
      </c>
      <c r="F55" s="67" t="s">
        <v>1096</v>
      </c>
      <c r="G55" s="63" t="s">
        <v>1219</v>
      </c>
      <c r="H55" s="66" t="s">
        <v>1109</v>
      </c>
      <c r="I55" s="61" t="s">
        <v>77</v>
      </c>
      <c r="J55" s="61" t="s">
        <v>78</v>
      </c>
      <c r="K55" s="61" t="s">
        <v>27</v>
      </c>
      <c r="L55" s="61" t="s">
        <v>38</v>
      </c>
      <c r="M55" s="74"/>
      <c r="N55" s="74"/>
    </row>
    <row r="56" spans="1:14" ht="28.8" x14ac:dyDescent="0.3">
      <c r="A56" s="78" t="s">
        <v>1172</v>
      </c>
      <c r="B56" s="67" t="s">
        <v>1106</v>
      </c>
      <c r="C56" s="67" t="s">
        <v>1220</v>
      </c>
      <c r="D56" s="61" t="s">
        <v>918</v>
      </c>
      <c r="E56" s="61" t="s">
        <v>1174</v>
      </c>
      <c r="F56" s="67" t="s">
        <v>1096</v>
      </c>
      <c r="G56" s="63" t="s">
        <v>1221</v>
      </c>
      <c r="H56" s="66" t="s">
        <v>1109</v>
      </c>
      <c r="I56" s="61" t="s">
        <v>77</v>
      </c>
      <c r="J56" s="61" t="s">
        <v>78</v>
      </c>
      <c r="K56" s="61" t="s">
        <v>27</v>
      </c>
      <c r="L56" s="61" t="s">
        <v>38</v>
      </c>
      <c r="M56" s="74"/>
      <c r="N56" s="74"/>
    </row>
    <row r="57" spans="1:14" ht="28.8" x14ac:dyDescent="0.3">
      <c r="A57" s="78" t="s">
        <v>1172</v>
      </c>
      <c r="B57" s="67" t="s">
        <v>1106</v>
      </c>
      <c r="C57" s="67" t="s">
        <v>1222</v>
      </c>
      <c r="D57" s="61" t="s">
        <v>918</v>
      </c>
      <c r="E57" s="61" t="s">
        <v>1174</v>
      </c>
      <c r="F57" s="67" t="s">
        <v>1096</v>
      </c>
      <c r="G57" s="63" t="s">
        <v>1223</v>
      </c>
      <c r="H57" s="66" t="s">
        <v>1109</v>
      </c>
      <c r="I57" s="61" t="s">
        <v>77</v>
      </c>
      <c r="J57" s="61" t="s">
        <v>146</v>
      </c>
      <c r="K57" s="61" t="s">
        <v>27</v>
      </c>
      <c r="L57" s="61" t="s">
        <v>38</v>
      </c>
      <c r="M57" s="74"/>
      <c r="N57" s="74"/>
    </row>
    <row r="58" spans="1:14" ht="28.8" x14ac:dyDescent="0.3">
      <c r="A58" s="78" t="s">
        <v>1172</v>
      </c>
      <c r="B58" s="67" t="s">
        <v>1106</v>
      </c>
      <c r="C58" s="67" t="s">
        <v>1224</v>
      </c>
      <c r="D58" s="61" t="s">
        <v>918</v>
      </c>
      <c r="E58" s="61" t="s">
        <v>1174</v>
      </c>
      <c r="F58" s="67" t="s">
        <v>1096</v>
      </c>
      <c r="G58" s="63" t="s">
        <v>1225</v>
      </c>
      <c r="H58" s="66" t="s">
        <v>1109</v>
      </c>
      <c r="I58" s="61" t="s">
        <v>77</v>
      </c>
      <c r="J58" s="61" t="s">
        <v>78</v>
      </c>
      <c r="K58" s="61" t="s">
        <v>27</v>
      </c>
      <c r="L58" s="61" t="s">
        <v>38</v>
      </c>
      <c r="M58" s="74"/>
      <c r="N58" s="74"/>
    </row>
    <row r="59" spans="1:14" ht="28.8" x14ac:dyDescent="0.3">
      <c r="A59" s="78" t="s">
        <v>1172</v>
      </c>
      <c r="B59" s="67" t="s">
        <v>1106</v>
      </c>
      <c r="C59" s="67" t="s">
        <v>1226</v>
      </c>
      <c r="D59" s="61" t="s">
        <v>918</v>
      </c>
      <c r="E59" s="61" t="s">
        <v>1083</v>
      </c>
      <c r="F59" s="67" t="s">
        <v>1096</v>
      </c>
      <c r="G59" s="63" t="s">
        <v>1227</v>
      </c>
      <c r="H59" s="66" t="s">
        <v>1109</v>
      </c>
      <c r="I59" s="61" t="s">
        <v>77</v>
      </c>
      <c r="J59" s="61" t="s">
        <v>146</v>
      </c>
      <c r="K59" s="61" t="s">
        <v>27</v>
      </c>
      <c r="L59" s="61" t="s">
        <v>38</v>
      </c>
      <c r="M59" s="74"/>
      <c r="N59" s="74"/>
    </row>
    <row r="60" spans="1:14" ht="28.8" x14ac:dyDescent="0.3">
      <c r="A60" s="78" t="s">
        <v>1172</v>
      </c>
      <c r="B60" s="67" t="s">
        <v>1106</v>
      </c>
      <c r="C60" s="67" t="s">
        <v>1228</v>
      </c>
      <c r="D60" s="61" t="s">
        <v>918</v>
      </c>
      <c r="E60" s="61" t="s">
        <v>1083</v>
      </c>
      <c r="F60" s="67" t="s">
        <v>1096</v>
      </c>
      <c r="G60" s="63" t="s">
        <v>1229</v>
      </c>
      <c r="H60" s="66" t="s">
        <v>1109</v>
      </c>
      <c r="I60" s="61" t="s">
        <v>77</v>
      </c>
      <c r="J60" s="61" t="s">
        <v>146</v>
      </c>
      <c r="K60" s="61" t="s">
        <v>27</v>
      </c>
      <c r="L60" s="61" t="s">
        <v>38</v>
      </c>
      <c r="M60" s="74"/>
      <c r="N60" s="74"/>
    </row>
    <row r="61" spans="1:14" ht="28.8" x14ac:dyDescent="0.3">
      <c r="A61" s="78" t="s">
        <v>1172</v>
      </c>
      <c r="B61" s="67" t="s">
        <v>1106</v>
      </c>
      <c r="C61" s="67" t="s">
        <v>1230</v>
      </c>
      <c r="D61" s="61" t="s">
        <v>918</v>
      </c>
      <c r="E61" s="61" t="s">
        <v>1083</v>
      </c>
      <c r="F61" s="67" t="s">
        <v>1096</v>
      </c>
      <c r="G61" s="63" t="s">
        <v>1231</v>
      </c>
      <c r="H61" s="66" t="s">
        <v>1109</v>
      </c>
      <c r="I61" s="61" t="s">
        <v>77</v>
      </c>
      <c r="J61" s="61" t="s">
        <v>146</v>
      </c>
      <c r="K61" s="61" t="s">
        <v>27</v>
      </c>
      <c r="L61" s="61" t="s">
        <v>38</v>
      </c>
      <c r="M61" s="74"/>
      <c r="N61" s="74"/>
    </row>
    <row r="62" spans="1:14" ht="28.8" x14ac:dyDescent="0.3">
      <c r="A62" s="78" t="s">
        <v>1172</v>
      </c>
      <c r="B62" s="67" t="s">
        <v>1106</v>
      </c>
      <c r="C62" s="67" t="s">
        <v>1232</v>
      </c>
      <c r="D62" s="61" t="s">
        <v>918</v>
      </c>
      <c r="E62" s="61" t="s">
        <v>1083</v>
      </c>
      <c r="F62" s="67" t="s">
        <v>1096</v>
      </c>
      <c r="G62" s="63" t="s">
        <v>1233</v>
      </c>
      <c r="H62" s="66" t="s">
        <v>1109</v>
      </c>
      <c r="I62" s="61" t="s">
        <v>77</v>
      </c>
      <c r="J62" s="61" t="s">
        <v>146</v>
      </c>
      <c r="K62" s="61" t="s">
        <v>27</v>
      </c>
      <c r="L62" s="61" t="s">
        <v>38</v>
      </c>
      <c r="M62" s="74"/>
      <c r="N62" s="74"/>
    </row>
    <row r="63" spans="1:14" ht="28.8" x14ac:dyDescent="0.3">
      <c r="A63" s="78" t="s">
        <v>1172</v>
      </c>
      <c r="B63" s="67" t="s">
        <v>1106</v>
      </c>
      <c r="C63" s="67" t="s">
        <v>1234</v>
      </c>
      <c r="D63" s="61" t="s">
        <v>918</v>
      </c>
      <c r="E63" s="61" t="s">
        <v>1083</v>
      </c>
      <c r="F63" s="67" t="s">
        <v>1096</v>
      </c>
      <c r="G63" s="63" t="s">
        <v>1235</v>
      </c>
      <c r="H63" s="66" t="s">
        <v>1109</v>
      </c>
      <c r="I63" s="61" t="s">
        <v>77</v>
      </c>
      <c r="J63" s="61" t="s">
        <v>146</v>
      </c>
      <c r="K63" s="61" t="s">
        <v>27</v>
      </c>
      <c r="L63" s="61" t="s">
        <v>38</v>
      </c>
      <c r="M63" s="74"/>
      <c r="N63" s="74"/>
    </row>
    <row r="64" spans="1:14" ht="28.8" x14ac:dyDescent="0.3">
      <c r="A64" s="78" t="s">
        <v>1172</v>
      </c>
      <c r="B64" s="75" t="s">
        <v>1106</v>
      </c>
      <c r="C64" s="67" t="s">
        <v>1236</v>
      </c>
      <c r="D64" s="64" t="s">
        <v>918</v>
      </c>
      <c r="E64" s="64" t="s">
        <v>1083</v>
      </c>
      <c r="F64" s="75" t="s">
        <v>1096</v>
      </c>
      <c r="G64" s="65" t="s">
        <v>1237</v>
      </c>
      <c r="H64" s="76" t="s">
        <v>1109</v>
      </c>
      <c r="I64" s="61" t="s">
        <v>77</v>
      </c>
      <c r="J64" s="61" t="s">
        <v>1130</v>
      </c>
      <c r="K64" s="61" t="s">
        <v>27</v>
      </c>
      <c r="L64" s="61" t="s">
        <v>38</v>
      </c>
      <c r="M64" s="74"/>
      <c r="N64" s="74"/>
    </row>
    <row r="65" spans="1:14" ht="28.8" x14ac:dyDescent="0.3">
      <c r="A65" s="78" t="s">
        <v>1172</v>
      </c>
      <c r="B65" s="67" t="s">
        <v>1106</v>
      </c>
      <c r="C65" s="67" t="s">
        <v>1238</v>
      </c>
      <c r="D65" s="61" t="s">
        <v>918</v>
      </c>
      <c r="E65" s="61" t="s">
        <v>1083</v>
      </c>
      <c r="F65" s="67" t="s">
        <v>1096</v>
      </c>
      <c r="G65" s="63" t="s">
        <v>1239</v>
      </c>
      <c r="H65" s="66" t="s">
        <v>1109</v>
      </c>
      <c r="I65" s="61" t="s">
        <v>77</v>
      </c>
      <c r="J65" s="61" t="s">
        <v>1130</v>
      </c>
      <c r="K65" s="61" t="s">
        <v>27</v>
      </c>
      <c r="L65" s="61" t="s">
        <v>38</v>
      </c>
      <c r="M65" s="74"/>
      <c r="N65" s="74"/>
    </row>
    <row r="66" spans="1:14" ht="28.8" x14ac:dyDescent="0.3">
      <c r="A66" s="78" t="s">
        <v>1172</v>
      </c>
      <c r="B66" s="67" t="s">
        <v>1106</v>
      </c>
      <c r="C66" s="67" t="s">
        <v>1240</v>
      </c>
      <c r="D66" s="61" t="s">
        <v>918</v>
      </c>
      <c r="E66" s="61" t="s">
        <v>1083</v>
      </c>
      <c r="F66" s="67" t="s">
        <v>1096</v>
      </c>
      <c r="G66" s="63" t="s">
        <v>1241</v>
      </c>
      <c r="H66" s="66" t="s">
        <v>1109</v>
      </c>
      <c r="I66" s="61" t="s">
        <v>77</v>
      </c>
      <c r="J66" s="61" t="s">
        <v>146</v>
      </c>
      <c r="K66" s="61" t="s">
        <v>27</v>
      </c>
      <c r="L66" s="61" t="s">
        <v>38</v>
      </c>
      <c r="M66" s="74"/>
      <c r="N66" s="74"/>
    </row>
    <row r="67" spans="1:14" ht="28.8" x14ac:dyDescent="0.3">
      <c r="A67" s="78" t="s">
        <v>1172</v>
      </c>
      <c r="B67" s="67" t="s">
        <v>1106</v>
      </c>
      <c r="C67" s="67" t="s">
        <v>1242</v>
      </c>
      <c r="D67" s="61" t="s">
        <v>918</v>
      </c>
      <c r="E67" s="61" t="s">
        <v>1083</v>
      </c>
      <c r="F67" s="67" t="s">
        <v>1096</v>
      </c>
      <c r="G67" s="63" t="s">
        <v>1243</v>
      </c>
      <c r="H67" s="66" t="s">
        <v>1109</v>
      </c>
      <c r="I67" s="61" t="s">
        <v>77</v>
      </c>
      <c r="J67" s="61" t="s">
        <v>146</v>
      </c>
      <c r="K67" s="61" t="s">
        <v>27</v>
      </c>
      <c r="L67" s="61" t="s">
        <v>38</v>
      </c>
      <c r="M67" s="74"/>
      <c r="N67" s="74"/>
    </row>
    <row r="68" spans="1:14" ht="28.8" x14ac:dyDescent="0.3">
      <c r="A68" s="78" t="s">
        <v>1172</v>
      </c>
      <c r="B68" s="67" t="s">
        <v>1106</v>
      </c>
      <c r="C68" s="67" t="s">
        <v>1244</v>
      </c>
      <c r="D68" s="61" t="s">
        <v>918</v>
      </c>
      <c r="E68" s="61" t="s">
        <v>1083</v>
      </c>
      <c r="F68" s="67" t="s">
        <v>1096</v>
      </c>
      <c r="G68" s="63" t="s">
        <v>1245</v>
      </c>
      <c r="H68" s="66" t="s">
        <v>1109</v>
      </c>
      <c r="I68" s="61" t="s">
        <v>77</v>
      </c>
      <c r="J68" s="61" t="s">
        <v>146</v>
      </c>
      <c r="K68" s="61" t="s">
        <v>27</v>
      </c>
      <c r="L68" s="61" t="s">
        <v>38</v>
      </c>
      <c r="M68" s="74"/>
      <c r="N68" s="74"/>
    </row>
    <row r="69" spans="1:14" ht="28.8" x14ac:dyDescent="0.3">
      <c r="A69" s="78" t="s">
        <v>1172</v>
      </c>
      <c r="B69" s="67" t="s">
        <v>1106</v>
      </c>
      <c r="C69" s="67" t="s">
        <v>1246</v>
      </c>
      <c r="D69" s="61" t="s">
        <v>918</v>
      </c>
      <c r="E69" s="61" t="s">
        <v>1083</v>
      </c>
      <c r="F69" s="67" t="s">
        <v>1096</v>
      </c>
      <c r="G69" s="63" t="s">
        <v>1247</v>
      </c>
      <c r="H69" s="66" t="s">
        <v>1109</v>
      </c>
      <c r="I69" s="61" t="s">
        <v>77</v>
      </c>
      <c r="J69" s="61" t="s">
        <v>146</v>
      </c>
      <c r="K69" s="61" t="s">
        <v>27</v>
      </c>
      <c r="L69" s="61" t="s">
        <v>38</v>
      </c>
      <c r="M69" s="74"/>
      <c r="N69" s="74"/>
    </row>
    <row r="70" spans="1:14" ht="28.8" x14ac:dyDescent="0.3">
      <c r="A70" s="78" t="s">
        <v>1172</v>
      </c>
      <c r="B70" s="67" t="s">
        <v>1106</v>
      </c>
      <c r="C70" s="67" t="s">
        <v>1248</v>
      </c>
      <c r="D70" s="61" t="s">
        <v>918</v>
      </c>
      <c r="E70" s="61" t="s">
        <v>1083</v>
      </c>
      <c r="F70" s="67" t="s">
        <v>1096</v>
      </c>
      <c r="G70" s="63" t="s">
        <v>1249</v>
      </c>
      <c r="H70" s="66" t="s">
        <v>1109</v>
      </c>
      <c r="I70" s="61" t="s">
        <v>77</v>
      </c>
      <c r="J70" s="61" t="s">
        <v>1147</v>
      </c>
      <c r="K70" s="61" t="s">
        <v>27</v>
      </c>
      <c r="L70" s="61" t="s">
        <v>38</v>
      </c>
      <c r="M70" s="74"/>
      <c r="N70" s="74"/>
    </row>
    <row r="71" spans="1:14" ht="28.8" x14ac:dyDescent="0.3">
      <c r="A71" s="78" t="s">
        <v>1172</v>
      </c>
      <c r="B71" s="75" t="s">
        <v>1106</v>
      </c>
      <c r="C71" s="67" t="s">
        <v>1250</v>
      </c>
      <c r="D71" s="64" t="s">
        <v>918</v>
      </c>
      <c r="E71" s="64" t="s">
        <v>1083</v>
      </c>
      <c r="F71" s="75" t="s">
        <v>1096</v>
      </c>
      <c r="G71" s="65" t="s">
        <v>1251</v>
      </c>
      <c r="H71" s="76" t="s">
        <v>1109</v>
      </c>
      <c r="I71" s="61" t="s">
        <v>77</v>
      </c>
      <c r="J71" s="61" t="s">
        <v>146</v>
      </c>
      <c r="K71" s="61" t="s">
        <v>27</v>
      </c>
      <c r="L71" s="61" t="s">
        <v>38</v>
      </c>
      <c r="M71" s="74"/>
      <c r="N71" s="74"/>
    </row>
    <row r="72" spans="1:14" ht="28.8" x14ac:dyDescent="0.3">
      <c r="A72" s="78" t="s">
        <v>1172</v>
      </c>
      <c r="B72" s="75" t="s">
        <v>1106</v>
      </c>
      <c r="C72" s="67" t="s">
        <v>1252</v>
      </c>
      <c r="D72" s="64" t="s">
        <v>918</v>
      </c>
      <c r="E72" s="64" t="s">
        <v>1083</v>
      </c>
      <c r="F72" s="75" t="s">
        <v>1096</v>
      </c>
      <c r="G72" s="63" t="s">
        <v>1253</v>
      </c>
      <c r="H72" s="76" t="s">
        <v>1109</v>
      </c>
      <c r="I72" s="61" t="s">
        <v>77</v>
      </c>
      <c r="J72" s="61" t="s">
        <v>146</v>
      </c>
      <c r="K72" s="61" t="s">
        <v>27</v>
      </c>
      <c r="L72" s="61" t="s">
        <v>38</v>
      </c>
      <c r="M72" s="74"/>
      <c r="N72" s="74"/>
    </row>
    <row r="73" spans="1:14" ht="28.8" x14ac:dyDescent="0.3">
      <c r="A73" s="78" t="s">
        <v>1172</v>
      </c>
      <c r="B73" s="67" t="s">
        <v>1106</v>
      </c>
      <c r="C73" s="67" t="s">
        <v>1254</v>
      </c>
      <c r="D73" s="61" t="s">
        <v>918</v>
      </c>
      <c r="E73" s="61" t="s">
        <v>1083</v>
      </c>
      <c r="F73" s="67" t="s">
        <v>1096</v>
      </c>
      <c r="G73" s="63" t="s">
        <v>1255</v>
      </c>
      <c r="H73" s="66" t="s">
        <v>1109</v>
      </c>
      <c r="I73" s="61" t="s">
        <v>77</v>
      </c>
      <c r="J73" s="61" t="s">
        <v>1147</v>
      </c>
      <c r="K73" s="61" t="s">
        <v>27</v>
      </c>
      <c r="L73" s="61" t="s">
        <v>38</v>
      </c>
      <c r="M73" s="74"/>
      <c r="N73" s="74"/>
    </row>
    <row r="74" spans="1:14" ht="28.8" x14ac:dyDescent="0.3">
      <c r="A74" s="78" t="s">
        <v>1172</v>
      </c>
      <c r="B74" s="67" t="s">
        <v>1106</v>
      </c>
      <c r="C74" s="67" t="s">
        <v>1256</v>
      </c>
      <c r="D74" s="61" t="s">
        <v>918</v>
      </c>
      <c r="E74" s="61" t="s">
        <v>1083</v>
      </c>
      <c r="F74" s="67" t="s">
        <v>1096</v>
      </c>
      <c r="G74" s="63" t="s">
        <v>1257</v>
      </c>
      <c r="H74" s="66" t="s">
        <v>1109</v>
      </c>
      <c r="I74" s="61" t="s">
        <v>77</v>
      </c>
      <c r="J74" s="61" t="s">
        <v>1147</v>
      </c>
      <c r="K74" s="61" t="s">
        <v>27</v>
      </c>
      <c r="L74" s="61" t="s">
        <v>38</v>
      </c>
      <c r="M74" s="74"/>
      <c r="N74" s="74"/>
    </row>
    <row r="75" spans="1:14" ht="43.2" x14ac:dyDescent="0.3">
      <c r="A75" s="78" t="s">
        <v>1172</v>
      </c>
      <c r="B75" s="67" t="s">
        <v>1106</v>
      </c>
      <c r="C75" s="67" t="s">
        <v>1258</v>
      </c>
      <c r="D75" s="61" t="s">
        <v>918</v>
      </c>
      <c r="E75" s="61" t="s">
        <v>1083</v>
      </c>
      <c r="F75" s="67" t="s">
        <v>1096</v>
      </c>
      <c r="G75" s="63" t="s">
        <v>1259</v>
      </c>
      <c r="H75" s="66" t="s">
        <v>1109</v>
      </c>
      <c r="I75" s="61" t="s">
        <v>77</v>
      </c>
      <c r="J75" s="61" t="s">
        <v>1147</v>
      </c>
      <c r="K75" s="61" t="s">
        <v>27</v>
      </c>
      <c r="L75" s="61" t="s">
        <v>38</v>
      </c>
      <c r="M75" s="74"/>
      <c r="N75" s="74"/>
    </row>
    <row r="76" spans="1:14" ht="28.8" x14ac:dyDescent="0.3">
      <c r="A76" s="78" t="s">
        <v>1172</v>
      </c>
      <c r="B76" s="67" t="s">
        <v>1106</v>
      </c>
      <c r="C76" s="67" t="s">
        <v>1260</v>
      </c>
      <c r="D76" s="61" t="s">
        <v>918</v>
      </c>
      <c r="E76" s="61" t="s">
        <v>1083</v>
      </c>
      <c r="F76" s="67" t="s">
        <v>1096</v>
      </c>
      <c r="G76" s="63" t="s">
        <v>1261</v>
      </c>
      <c r="H76" s="66" t="s">
        <v>1109</v>
      </c>
      <c r="I76" s="61" t="s">
        <v>77</v>
      </c>
      <c r="J76" s="61" t="s">
        <v>78</v>
      </c>
      <c r="K76" s="61" t="s">
        <v>27</v>
      </c>
      <c r="L76" s="61" t="s">
        <v>38</v>
      </c>
      <c r="M76" s="74"/>
      <c r="N76" s="74"/>
    </row>
    <row r="77" spans="1:14" ht="28.8" x14ac:dyDescent="0.3">
      <c r="A77" s="78" t="s">
        <v>1172</v>
      </c>
      <c r="B77" s="67" t="s">
        <v>1106</v>
      </c>
      <c r="C77" s="67" t="s">
        <v>1262</v>
      </c>
      <c r="D77" s="61" t="s">
        <v>918</v>
      </c>
      <c r="E77" s="61" t="s">
        <v>1083</v>
      </c>
      <c r="F77" s="67" t="s">
        <v>1096</v>
      </c>
      <c r="G77" s="63" t="s">
        <v>1263</v>
      </c>
      <c r="H77" s="66" t="s">
        <v>1109</v>
      </c>
      <c r="I77" s="61" t="s">
        <v>77</v>
      </c>
      <c r="J77" s="61" t="s">
        <v>78</v>
      </c>
      <c r="K77" s="61" t="s">
        <v>27</v>
      </c>
      <c r="L77" s="61" t="s">
        <v>38</v>
      </c>
      <c r="M77" s="74"/>
      <c r="N77" s="74"/>
    </row>
    <row r="78" spans="1:14" ht="28.8" x14ac:dyDescent="0.3">
      <c r="A78" s="78" t="s">
        <v>1172</v>
      </c>
      <c r="B78" s="67" t="s">
        <v>1106</v>
      </c>
      <c r="C78" s="67" t="s">
        <v>1264</v>
      </c>
      <c r="D78" s="61" t="s">
        <v>918</v>
      </c>
      <c r="E78" s="61" t="s">
        <v>1083</v>
      </c>
      <c r="F78" s="67" t="s">
        <v>1096</v>
      </c>
      <c r="G78" s="63" t="s">
        <v>1265</v>
      </c>
      <c r="H78" s="66" t="s">
        <v>1109</v>
      </c>
      <c r="I78" s="61" t="s">
        <v>77</v>
      </c>
      <c r="J78" s="61" t="s">
        <v>1266</v>
      </c>
      <c r="K78" s="61" t="s">
        <v>27</v>
      </c>
      <c r="L78" s="61" t="s">
        <v>38</v>
      </c>
      <c r="M78" s="74"/>
      <c r="N78" s="74"/>
    </row>
    <row r="79" spans="1:14" ht="28.8" x14ac:dyDescent="0.3">
      <c r="A79" s="78" t="s">
        <v>1172</v>
      </c>
      <c r="B79" s="67" t="s">
        <v>1106</v>
      </c>
      <c r="C79" s="67" t="s">
        <v>1267</v>
      </c>
      <c r="D79" s="61" t="s">
        <v>918</v>
      </c>
      <c r="E79" s="61" t="s">
        <v>1083</v>
      </c>
      <c r="F79" s="67" t="s">
        <v>1096</v>
      </c>
      <c r="G79" s="63" t="s">
        <v>1268</v>
      </c>
      <c r="H79" s="66" t="s">
        <v>1109</v>
      </c>
      <c r="I79" s="61" t="s">
        <v>77</v>
      </c>
      <c r="J79" s="61" t="s">
        <v>1266</v>
      </c>
      <c r="K79" s="61" t="s">
        <v>27</v>
      </c>
      <c r="L79" s="61" t="s">
        <v>38</v>
      </c>
      <c r="M79" s="74"/>
      <c r="N79" s="74"/>
    </row>
    <row r="80" spans="1:14" ht="28.8" x14ac:dyDescent="0.3">
      <c r="A80" s="78" t="s">
        <v>1172</v>
      </c>
      <c r="B80" s="67" t="s">
        <v>1106</v>
      </c>
      <c r="C80" s="67" t="s">
        <v>1269</v>
      </c>
      <c r="D80" s="61" t="s">
        <v>918</v>
      </c>
      <c r="E80" s="61" t="s">
        <v>1083</v>
      </c>
      <c r="F80" s="67" t="s">
        <v>1096</v>
      </c>
      <c r="G80" s="63" t="s">
        <v>1270</v>
      </c>
      <c r="H80" s="66" t="s">
        <v>1109</v>
      </c>
      <c r="I80" s="61" t="s">
        <v>77</v>
      </c>
      <c r="J80" s="61" t="s">
        <v>146</v>
      </c>
      <c r="K80" s="61" t="s">
        <v>27</v>
      </c>
      <c r="L80" s="61" t="s">
        <v>38</v>
      </c>
      <c r="M80" s="74"/>
      <c r="N80" s="74"/>
    </row>
    <row r="81" spans="1:14" ht="28.8" x14ac:dyDescent="0.3">
      <c r="A81" s="78" t="s">
        <v>1172</v>
      </c>
      <c r="B81" s="67" t="s">
        <v>1106</v>
      </c>
      <c r="C81" s="67" t="s">
        <v>1271</v>
      </c>
      <c r="D81" s="61" t="s">
        <v>918</v>
      </c>
      <c r="E81" s="61" t="s">
        <v>1083</v>
      </c>
      <c r="F81" s="67" t="s">
        <v>1096</v>
      </c>
      <c r="G81" s="63" t="s">
        <v>1272</v>
      </c>
      <c r="H81" s="66" t="s">
        <v>1109</v>
      </c>
      <c r="I81" s="61" t="s">
        <v>77</v>
      </c>
      <c r="J81" s="61" t="s">
        <v>1130</v>
      </c>
      <c r="K81" s="61" t="s">
        <v>27</v>
      </c>
      <c r="L81" s="61" t="s">
        <v>38</v>
      </c>
      <c r="M81" s="74"/>
      <c r="N81" s="74"/>
    </row>
    <row r="82" spans="1:14" ht="28.8" x14ac:dyDescent="0.3">
      <c r="A82" s="78" t="s">
        <v>1172</v>
      </c>
      <c r="B82" s="67" t="s">
        <v>1106</v>
      </c>
      <c r="C82" s="67" t="s">
        <v>1273</v>
      </c>
      <c r="D82" s="61" t="s">
        <v>918</v>
      </c>
      <c r="E82" s="61" t="s">
        <v>1083</v>
      </c>
      <c r="F82" s="67" t="s">
        <v>1096</v>
      </c>
      <c r="G82" s="63" t="s">
        <v>1274</v>
      </c>
      <c r="H82" s="66" t="s">
        <v>1109</v>
      </c>
      <c r="I82" s="61" t="s">
        <v>77</v>
      </c>
      <c r="J82" s="61" t="s">
        <v>1130</v>
      </c>
      <c r="K82" s="61" t="s">
        <v>27</v>
      </c>
      <c r="L82" s="61" t="s">
        <v>38</v>
      </c>
      <c r="M82" s="74"/>
      <c r="N82" s="74"/>
    </row>
    <row r="83" spans="1:14" ht="28.8" x14ac:dyDescent="0.3">
      <c r="A83" s="78" t="s">
        <v>1172</v>
      </c>
      <c r="B83" s="67" t="s">
        <v>1106</v>
      </c>
      <c r="C83" s="67" t="s">
        <v>1275</v>
      </c>
      <c r="D83" s="61" t="s">
        <v>918</v>
      </c>
      <c r="E83" s="61" t="s">
        <v>1083</v>
      </c>
      <c r="F83" s="67" t="s">
        <v>1096</v>
      </c>
      <c r="G83" s="63" t="s">
        <v>1276</v>
      </c>
      <c r="H83" s="66" t="s">
        <v>1109</v>
      </c>
      <c r="I83" s="61" t="s">
        <v>77</v>
      </c>
      <c r="J83" s="61" t="s">
        <v>146</v>
      </c>
      <c r="K83" s="61" t="s">
        <v>27</v>
      </c>
      <c r="L83" s="61" t="s">
        <v>38</v>
      </c>
      <c r="M83" s="74"/>
      <c r="N83" s="74"/>
    </row>
    <row r="84" spans="1:14" ht="72" x14ac:dyDescent="0.3">
      <c r="A84" s="78" t="s">
        <v>1172</v>
      </c>
      <c r="B84" s="67" t="s">
        <v>1106</v>
      </c>
      <c r="C84" s="67" t="s">
        <v>1277</v>
      </c>
      <c r="D84" s="61" t="s">
        <v>918</v>
      </c>
      <c r="E84" s="61" t="s">
        <v>1083</v>
      </c>
      <c r="F84" s="67" t="s">
        <v>1096</v>
      </c>
      <c r="G84" s="63" t="s">
        <v>1278</v>
      </c>
      <c r="H84" s="66" t="s">
        <v>1109</v>
      </c>
      <c r="I84" s="61" t="s">
        <v>77</v>
      </c>
      <c r="J84" s="61" t="s">
        <v>78</v>
      </c>
      <c r="K84" s="61" t="s">
        <v>27</v>
      </c>
      <c r="L84" s="61" t="s">
        <v>38</v>
      </c>
      <c r="M84" s="74"/>
      <c r="N84" s="74"/>
    </row>
    <row r="85" spans="1:14" ht="43.2" x14ac:dyDescent="0.3">
      <c r="A85" s="78" t="s">
        <v>1279</v>
      </c>
      <c r="B85" s="61" t="s">
        <v>1106</v>
      </c>
      <c r="C85" s="61" t="s">
        <v>1280</v>
      </c>
      <c r="D85" s="61" t="s">
        <v>954</v>
      </c>
      <c r="E85" s="61" t="s">
        <v>956</v>
      </c>
      <c r="F85" s="61" t="s">
        <v>1096</v>
      </c>
      <c r="G85" s="62" t="s">
        <v>1281</v>
      </c>
      <c r="H85" s="66" t="s">
        <v>1109</v>
      </c>
      <c r="I85" s="66" t="s">
        <v>77</v>
      </c>
      <c r="J85" s="61" t="s">
        <v>78</v>
      </c>
      <c r="K85" s="61" t="s">
        <v>27</v>
      </c>
      <c r="L85" s="61" t="s">
        <v>38</v>
      </c>
      <c r="M85" s="74"/>
      <c r="N85" s="74"/>
    </row>
    <row r="86" spans="1:14" ht="28.8" x14ac:dyDescent="0.3">
      <c r="A86" s="78" t="s">
        <v>1279</v>
      </c>
      <c r="B86" s="61" t="s">
        <v>1106</v>
      </c>
      <c r="C86" s="61" t="s">
        <v>1282</v>
      </c>
      <c r="D86" s="61" t="s">
        <v>954</v>
      </c>
      <c r="E86" s="61" t="s">
        <v>956</v>
      </c>
      <c r="F86" s="61" t="s">
        <v>1096</v>
      </c>
      <c r="G86" s="62" t="s">
        <v>1283</v>
      </c>
      <c r="H86" s="66" t="s">
        <v>1109</v>
      </c>
      <c r="I86" s="66" t="s">
        <v>77</v>
      </c>
      <c r="J86" s="61" t="s">
        <v>146</v>
      </c>
      <c r="K86" s="61" t="s">
        <v>27</v>
      </c>
      <c r="L86" s="61" t="s">
        <v>38</v>
      </c>
      <c r="M86" s="74"/>
      <c r="N86" s="74"/>
    </row>
    <row r="87" spans="1:14" ht="28.8" x14ac:dyDescent="0.3">
      <c r="A87" s="78" t="s">
        <v>1279</v>
      </c>
      <c r="B87" s="61" t="s">
        <v>1106</v>
      </c>
      <c r="C87" s="61" t="s">
        <v>1284</v>
      </c>
      <c r="D87" s="61" t="s">
        <v>954</v>
      </c>
      <c r="E87" s="61" t="s">
        <v>956</v>
      </c>
      <c r="F87" s="61" t="s">
        <v>1096</v>
      </c>
      <c r="G87" s="62" t="s">
        <v>1285</v>
      </c>
      <c r="H87" s="66" t="s">
        <v>1109</v>
      </c>
      <c r="I87" s="66" t="s">
        <v>77</v>
      </c>
      <c r="J87" s="61" t="s">
        <v>146</v>
      </c>
      <c r="K87" s="61" t="s">
        <v>27</v>
      </c>
      <c r="L87" s="61" t="s">
        <v>38</v>
      </c>
      <c r="M87" s="74"/>
      <c r="N87" s="74"/>
    </row>
    <row r="88" spans="1:14" x14ac:dyDescent="0.3">
      <c r="A88" s="78" t="s">
        <v>1279</v>
      </c>
      <c r="B88" s="61" t="s">
        <v>1106</v>
      </c>
      <c r="C88" s="61" t="s">
        <v>1286</v>
      </c>
      <c r="D88" s="61" t="s">
        <v>954</v>
      </c>
      <c r="E88" s="61" t="s">
        <v>964</v>
      </c>
      <c r="F88" s="61" t="s">
        <v>1096</v>
      </c>
      <c r="G88" s="62" t="s">
        <v>1287</v>
      </c>
      <c r="H88" s="66" t="s">
        <v>1109</v>
      </c>
      <c r="I88" s="66" t="s">
        <v>77</v>
      </c>
      <c r="J88" s="61" t="s">
        <v>146</v>
      </c>
      <c r="K88" s="61" t="s">
        <v>27</v>
      </c>
      <c r="L88" s="61" t="s">
        <v>38</v>
      </c>
      <c r="M88" s="74"/>
      <c r="N88" s="74"/>
    </row>
    <row r="89" spans="1:14" ht="28.8" x14ac:dyDescent="0.3">
      <c r="A89" s="78" t="s">
        <v>1279</v>
      </c>
      <c r="B89" s="61" t="s">
        <v>1106</v>
      </c>
      <c r="C89" s="61" t="s">
        <v>1288</v>
      </c>
      <c r="D89" s="61" t="s">
        <v>954</v>
      </c>
      <c r="E89" s="61" t="s">
        <v>964</v>
      </c>
      <c r="F89" s="61" t="s">
        <v>1096</v>
      </c>
      <c r="G89" s="62" t="s">
        <v>1289</v>
      </c>
      <c r="H89" s="66" t="s">
        <v>1109</v>
      </c>
      <c r="I89" s="66" t="s">
        <v>77</v>
      </c>
      <c r="J89" s="61" t="s">
        <v>1147</v>
      </c>
      <c r="K89" s="61" t="s">
        <v>27</v>
      </c>
      <c r="L89" s="61" t="s">
        <v>36</v>
      </c>
      <c r="M89" s="74"/>
      <c r="N89" s="74"/>
    </row>
    <row r="90" spans="1:14" ht="28.8" x14ac:dyDescent="0.3">
      <c r="A90" s="78" t="s">
        <v>1279</v>
      </c>
      <c r="B90" s="61" t="s">
        <v>1106</v>
      </c>
      <c r="C90" s="61" t="s">
        <v>1290</v>
      </c>
      <c r="D90" s="61" t="s">
        <v>954</v>
      </c>
      <c r="E90" s="61" t="s">
        <v>964</v>
      </c>
      <c r="F90" s="61" t="s">
        <v>1096</v>
      </c>
      <c r="G90" s="62" t="s">
        <v>1291</v>
      </c>
      <c r="H90" s="66" t="s">
        <v>1109</v>
      </c>
      <c r="I90" s="66" t="s">
        <v>77</v>
      </c>
      <c r="J90" s="61" t="s">
        <v>1147</v>
      </c>
      <c r="K90" s="61" t="s">
        <v>27</v>
      </c>
      <c r="L90" s="61" t="s">
        <v>36</v>
      </c>
      <c r="M90" s="74"/>
      <c r="N90" s="74"/>
    </row>
    <row r="91" spans="1:14" ht="28.8" x14ac:dyDescent="0.3">
      <c r="A91" s="78" t="s">
        <v>1279</v>
      </c>
      <c r="B91" s="61" t="s">
        <v>1106</v>
      </c>
      <c r="C91" s="61" t="s">
        <v>1292</v>
      </c>
      <c r="D91" s="61" t="s">
        <v>954</v>
      </c>
      <c r="E91" s="61" t="s">
        <v>964</v>
      </c>
      <c r="F91" s="61" t="s">
        <v>1096</v>
      </c>
      <c r="G91" s="62" t="s">
        <v>1293</v>
      </c>
      <c r="H91" s="66" t="s">
        <v>1109</v>
      </c>
      <c r="I91" s="66" t="s">
        <v>77</v>
      </c>
      <c r="J91" s="61" t="s">
        <v>1147</v>
      </c>
      <c r="K91" s="61" t="s">
        <v>27</v>
      </c>
      <c r="L91" s="61" t="s">
        <v>38</v>
      </c>
      <c r="M91" s="74"/>
      <c r="N91" s="74"/>
    </row>
    <row r="92" spans="1:14" ht="43.2" x14ac:dyDescent="0.3">
      <c r="A92" s="78" t="s">
        <v>1279</v>
      </c>
      <c r="B92" s="61" t="s">
        <v>1106</v>
      </c>
      <c r="C92" s="61" t="s">
        <v>1294</v>
      </c>
      <c r="D92" s="61" t="s">
        <v>954</v>
      </c>
      <c r="E92" s="61" t="s">
        <v>964</v>
      </c>
      <c r="F92" s="61" t="s">
        <v>1096</v>
      </c>
      <c r="G92" s="62" t="s">
        <v>1295</v>
      </c>
      <c r="H92" s="66" t="s">
        <v>1109</v>
      </c>
      <c r="I92" s="66" t="s">
        <v>77</v>
      </c>
      <c r="J92" s="61" t="s">
        <v>1147</v>
      </c>
      <c r="K92" s="61" t="s">
        <v>27</v>
      </c>
      <c r="L92" s="61" t="s">
        <v>38</v>
      </c>
      <c r="M92" s="74"/>
      <c r="N92" s="74"/>
    </row>
    <row r="93" spans="1:14" x14ac:dyDescent="0.3">
      <c r="A93" s="78" t="s">
        <v>1279</v>
      </c>
      <c r="B93" s="61" t="s">
        <v>1106</v>
      </c>
      <c r="C93" s="61" t="s">
        <v>1296</v>
      </c>
      <c r="D93" s="61" t="s">
        <v>954</v>
      </c>
      <c r="E93" s="61" t="s">
        <v>964</v>
      </c>
      <c r="F93" s="61" t="s">
        <v>1096</v>
      </c>
      <c r="G93" s="62" t="s">
        <v>1297</v>
      </c>
      <c r="H93" s="66" t="s">
        <v>1109</v>
      </c>
      <c r="I93" s="66" t="s">
        <v>77</v>
      </c>
      <c r="J93" s="61" t="s">
        <v>1147</v>
      </c>
      <c r="K93" s="61" t="s">
        <v>27</v>
      </c>
      <c r="L93" s="61" t="s">
        <v>38</v>
      </c>
      <c r="M93" s="74"/>
      <c r="N93" s="74"/>
    </row>
    <row r="94" spans="1:14" ht="28.8" x14ac:dyDescent="0.3">
      <c r="A94" s="78" t="s">
        <v>1279</v>
      </c>
      <c r="B94" s="61" t="s">
        <v>1106</v>
      </c>
      <c r="C94" s="61" t="s">
        <v>1298</v>
      </c>
      <c r="D94" s="61" t="s">
        <v>954</v>
      </c>
      <c r="E94" s="61" t="s">
        <v>964</v>
      </c>
      <c r="F94" s="61" t="s">
        <v>1096</v>
      </c>
      <c r="G94" s="62" t="s">
        <v>1299</v>
      </c>
      <c r="H94" s="66" t="s">
        <v>1109</v>
      </c>
      <c r="I94" s="66" t="s">
        <v>77</v>
      </c>
      <c r="J94" s="61" t="s">
        <v>1147</v>
      </c>
      <c r="K94" s="61" t="s">
        <v>27</v>
      </c>
      <c r="L94" s="61" t="s">
        <v>38</v>
      </c>
      <c r="M94" s="74"/>
      <c r="N94" s="74"/>
    </row>
    <row r="95" spans="1:14" ht="43.2" x14ac:dyDescent="0.3">
      <c r="A95" s="78" t="s">
        <v>1279</v>
      </c>
      <c r="B95" s="61" t="s">
        <v>1106</v>
      </c>
      <c r="C95" s="61" t="s">
        <v>1300</v>
      </c>
      <c r="D95" s="61" t="s">
        <v>954</v>
      </c>
      <c r="E95" s="61" t="s">
        <v>964</v>
      </c>
      <c r="F95" s="61" t="s">
        <v>1096</v>
      </c>
      <c r="G95" s="62" t="s">
        <v>1301</v>
      </c>
      <c r="H95" s="66" t="s">
        <v>1109</v>
      </c>
      <c r="I95" s="66" t="s">
        <v>77</v>
      </c>
      <c r="J95" s="61" t="s">
        <v>1147</v>
      </c>
      <c r="K95" s="61" t="s">
        <v>27</v>
      </c>
      <c r="L95" s="61" t="s">
        <v>38</v>
      </c>
      <c r="M95" s="74"/>
      <c r="N95" s="74"/>
    </row>
    <row r="96" spans="1:14" ht="28.8" x14ac:dyDescent="0.3">
      <c r="A96" s="78" t="s">
        <v>1279</v>
      </c>
      <c r="B96" s="61" t="s">
        <v>1106</v>
      </c>
      <c r="C96" s="61" t="s">
        <v>1302</v>
      </c>
      <c r="D96" s="61" t="s">
        <v>954</v>
      </c>
      <c r="E96" s="61" t="s">
        <v>964</v>
      </c>
      <c r="F96" s="61" t="s">
        <v>1096</v>
      </c>
      <c r="G96" s="62" t="s">
        <v>1303</v>
      </c>
      <c r="H96" s="66" t="s">
        <v>1109</v>
      </c>
      <c r="I96" s="66" t="s">
        <v>77</v>
      </c>
      <c r="J96" s="61" t="s">
        <v>1147</v>
      </c>
      <c r="K96" s="61" t="s">
        <v>27</v>
      </c>
      <c r="L96" s="61" t="s">
        <v>38</v>
      </c>
      <c r="M96" s="74"/>
      <c r="N96" s="74"/>
    </row>
    <row r="97" spans="1:14" ht="43.2" x14ac:dyDescent="0.3">
      <c r="A97" s="78" t="s">
        <v>1279</v>
      </c>
      <c r="B97" s="61" t="s">
        <v>1106</v>
      </c>
      <c r="C97" s="61" t="s">
        <v>1304</v>
      </c>
      <c r="D97" s="61" t="s">
        <v>954</v>
      </c>
      <c r="E97" s="61" t="s">
        <v>964</v>
      </c>
      <c r="F97" s="61" t="s">
        <v>1096</v>
      </c>
      <c r="G97" s="62" t="s">
        <v>1305</v>
      </c>
      <c r="H97" s="66" t="s">
        <v>1109</v>
      </c>
      <c r="I97" s="66" t="s">
        <v>77</v>
      </c>
      <c r="J97" s="61" t="s">
        <v>1147</v>
      </c>
      <c r="K97" s="61" t="s">
        <v>27</v>
      </c>
      <c r="L97" s="61" t="s">
        <v>38</v>
      </c>
      <c r="M97" s="74"/>
      <c r="N97" s="74"/>
    </row>
    <row r="98" spans="1:14" ht="43.2" x14ac:dyDescent="0.3">
      <c r="A98" s="78" t="s">
        <v>1279</v>
      </c>
      <c r="B98" s="61" t="s">
        <v>1106</v>
      </c>
      <c r="C98" s="61" t="s">
        <v>1306</v>
      </c>
      <c r="D98" s="61" t="s">
        <v>954</v>
      </c>
      <c r="E98" s="61" t="s">
        <v>964</v>
      </c>
      <c r="F98" s="61" t="s">
        <v>1096</v>
      </c>
      <c r="G98" s="62" t="s">
        <v>1307</v>
      </c>
      <c r="H98" s="66" t="s">
        <v>1109</v>
      </c>
      <c r="I98" s="66" t="s">
        <v>77</v>
      </c>
      <c r="J98" s="61" t="s">
        <v>1147</v>
      </c>
      <c r="K98" s="61" t="s">
        <v>27</v>
      </c>
      <c r="L98" s="61" t="s">
        <v>38</v>
      </c>
      <c r="M98" s="74"/>
      <c r="N98" s="74"/>
    </row>
    <row r="99" spans="1:14" ht="43.2" x14ac:dyDescent="0.3">
      <c r="A99" s="78" t="s">
        <v>1279</v>
      </c>
      <c r="B99" s="61" t="s">
        <v>1106</v>
      </c>
      <c r="C99" s="61" t="s">
        <v>1308</v>
      </c>
      <c r="D99" s="61" t="s">
        <v>954</v>
      </c>
      <c r="E99" s="61" t="s">
        <v>964</v>
      </c>
      <c r="F99" s="61" t="s">
        <v>1096</v>
      </c>
      <c r="G99" s="62" t="s">
        <v>1309</v>
      </c>
      <c r="H99" s="66" t="s">
        <v>1109</v>
      </c>
      <c r="I99" s="66" t="s">
        <v>77</v>
      </c>
      <c r="J99" s="61" t="s">
        <v>1147</v>
      </c>
      <c r="K99" s="61" t="s">
        <v>27</v>
      </c>
      <c r="L99" s="61" t="s">
        <v>38</v>
      </c>
      <c r="M99" s="74"/>
      <c r="N99" s="74"/>
    </row>
    <row r="100" spans="1:14" ht="28.8" x14ac:dyDescent="0.3">
      <c r="A100" s="78" t="s">
        <v>1279</v>
      </c>
      <c r="B100" s="61" t="s">
        <v>1106</v>
      </c>
      <c r="C100" s="61" t="s">
        <v>1310</v>
      </c>
      <c r="D100" s="61" t="s">
        <v>954</v>
      </c>
      <c r="E100" s="61" t="s">
        <v>964</v>
      </c>
      <c r="F100" s="61" t="s">
        <v>1096</v>
      </c>
      <c r="G100" s="62" t="s">
        <v>1311</v>
      </c>
      <c r="H100" s="66" t="s">
        <v>1109</v>
      </c>
      <c r="I100" s="66" t="s">
        <v>77</v>
      </c>
      <c r="J100" s="61" t="s">
        <v>146</v>
      </c>
      <c r="K100" s="61" t="s">
        <v>27</v>
      </c>
      <c r="L100" s="61" t="s">
        <v>38</v>
      </c>
      <c r="M100" s="74"/>
      <c r="N100" s="74"/>
    </row>
    <row r="101" spans="1:14" ht="28.8" x14ac:dyDescent="0.3">
      <c r="A101" s="78" t="s">
        <v>1279</v>
      </c>
      <c r="B101" s="61" t="s">
        <v>1106</v>
      </c>
      <c r="C101" s="61" t="s">
        <v>1312</v>
      </c>
      <c r="D101" s="61" t="s">
        <v>954</v>
      </c>
      <c r="E101" s="61" t="s">
        <v>964</v>
      </c>
      <c r="F101" s="61" t="s">
        <v>1096</v>
      </c>
      <c r="G101" s="62" t="s">
        <v>1313</v>
      </c>
      <c r="H101" s="66" t="s">
        <v>1109</v>
      </c>
      <c r="I101" s="66" t="s">
        <v>77</v>
      </c>
      <c r="J101" s="61" t="s">
        <v>1147</v>
      </c>
      <c r="K101" s="61" t="s">
        <v>27</v>
      </c>
      <c r="L101" s="61" t="s">
        <v>38</v>
      </c>
      <c r="M101" s="74"/>
      <c r="N101" s="74"/>
    </row>
    <row r="102" spans="1:14" ht="28.8" x14ac:dyDescent="0.3">
      <c r="A102" s="78" t="s">
        <v>1279</v>
      </c>
      <c r="B102" s="61" t="s">
        <v>1106</v>
      </c>
      <c r="C102" s="61" t="s">
        <v>1314</v>
      </c>
      <c r="D102" s="61" t="s">
        <v>954</v>
      </c>
      <c r="E102" s="61" t="s">
        <v>964</v>
      </c>
      <c r="F102" s="61" t="s">
        <v>1096</v>
      </c>
      <c r="G102" s="62" t="s">
        <v>1315</v>
      </c>
      <c r="H102" s="66" t="s">
        <v>1109</v>
      </c>
      <c r="I102" s="66" t="s">
        <v>77</v>
      </c>
      <c r="J102" s="61" t="s">
        <v>1147</v>
      </c>
      <c r="K102" s="61" t="s">
        <v>27</v>
      </c>
      <c r="L102" s="61" t="s">
        <v>36</v>
      </c>
      <c r="M102" s="74"/>
      <c r="N102" s="74"/>
    </row>
    <row r="103" spans="1:14" ht="28.8" x14ac:dyDescent="0.3">
      <c r="A103" s="78" t="s">
        <v>1279</v>
      </c>
      <c r="B103" s="61" t="s">
        <v>1106</v>
      </c>
      <c r="C103" s="61" t="s">
        <v>1316</v>
      </c>
      <c r="D103" s="61" t="s">
        <v>954</v>
      </c>
      <c r="E103" s="61" t="s">
        <v>964</v>
      </c>
      <c r="F103" s="61" t="s">
        <v>1096</v>
      </c>
      <c r="G103" s="62" t="s">
        <v>1317</v>
      </c>
      <c r="H103" s="66" t="s">
        <v>1109</v>
      </c>
      <c r="I103" s="66" t="s">
        <v>77</v>
      </c>
      <c r="J103" s="61" t="s">
        <v>1147</v>
      </c>
      <c r="K103" s="61" t="s">
        <v>27</v>
      </c>
      <c r="L103" s="61" t="s">
        <v>40</v>
      </c>
      <c r="M103" s="74"/>
      <c r="N103" s="74"/>
    </row>
    <row r="104" spans="1:14" ht="57.6" x14ac:dyDescent="0.3">
      <c r="A104" s="78" t="s">
        <v>1279</v>
      </c>
      <c r="B104" s="61" t="s">
        <v>1106</v>
      </c>
      <c r="C104" s="61" t="s">
        <v>1318</v>
      </c>
      <c r="D104" s="61" t="s">
        <v>954</v>
      </c>
      <c r="E104" s="61" t="s">
        <v>964</v>
      </c>
      <c r="F104" s="61" t="s">
        <v>1096</v>
      </c>
      <c r="G104" s="62" t="s">
        <v>1319</v>
      </c>
      <c r="H104" s="66" t="s">
        <v>1109</v>
      </c>
      <c r="I104" s="66" t="s">
        <v>77</v>
      </c>
      <c r="J104" s="61" t="s">
        <v>146</v>
      </c>
      <c r="K104" s="61" t="s">
        <v>27</v>
      </c>
      <c r="L104" s="61" t="s">
        <v>38</v>
      </c>
      <c r="M104" s="74"/>
      <c r="N104" s="74"/>
    </row>
    <row r="105" spans="1:14" ht="28.8" x14ac:dyDescent="0.3">
      <c r="A105" s="78" t="s">
        <v>1279</v>
      </c>
      <c r="B105" s="61" t="s">
        <v>1106</v>
      </c>
      <c r="C105" s="61" t="s">
        <v>1320</v>
      </c>
      <c r="D105" s="61" t="s">
        <v>954</v>
      </c>
      <c r="E105" s="61" t="s">
        <v>964</v>
      </c>
      <c r="F105" s="61" t="s">
        <v>1096</v>
      </c>
      <c r="G105" s="62" t="s">
        <v>1321</v>
      </c>
      <c r="H105" s="66" t="s">
        <v>1109</v>
      </c>
      <c r="I105" s="66" t="s">
        <v>77</v>
      </c>
      <c r="J105" s="61" t="s">
        <v>1147</v>
      </c>
      <c r="K105" s="61" t="s">
        <v>27</v>
      </c>
      <c r="L105" s="61" t="s">
        <v>34</v>
      </c>
      <c r="M105" s="74"/>
      <c r="N105" s="74"/>
    </row>
    <row r="106" spans="1:14" ht="28.8" x14ac:dyDescent="0.3">
      <c r="A106" s="78" t="s">
        <v>1279</v>
      </c>
      <c r="B106" s="61" t="s">
        <v>1106</v>
      </c>
      <c r="C106" s="61" t="s">
        <v>1322</v>
      </c>
      <c r="D106" s="61" t="s">
        <v>954</v>
      </c>
      <c r="E106" s="61" t="s">
        <v>964</v>
      </c>
      <c r="F106" s="61" t="s">
        <v>1096</v>
      </c>
      <c r="G106" s="62" t="s">
        <v>1323</v>
      </c>
      <c r="H106" s="66" t="s">
        <v>1109</v>
      </c>
      <c r="I106" s="66" t="s">
        <v>77</v>
      </c>
      <c r="J106" s="61" t="s">
        <v>1147</v>
      </c>
      <c r="K106" s="61" t="s">
        <v>27</v>
      </c>
      <c r="L106" s="61" t="s">
        <v>34</v>
      </c>
      <c r="M106" s="74"/>
      <c r="N106" s="74"/>
    </row>
    <row r="107" spans="1:14" ht="28.8" x14ac:dyDescent="0.3">
      <c r="A107" s="78" t="s">
        <v>1279</v>
      </c>
      <c r="B107" s="61" t="s">
        <v>1106</v>
      </c>
      <c r="C107" s="61" t="s">
        <v>1324</v>
      </c>
      <c r="D107" s="61" t="s">
        <v>954</v>
      </c>
      <c r="E107" s="61" t="s">
        <v>964</v>
      </c>
      <c r="F107" s="61" t="s">
        <v>1096</v>
      </c>
      <c r="G107" s="62" t="s">
        <v>1325</v>
      </c>
      <c r="H107" s="66" t="s">
        <v>1109</v>
      </c>
      <c r="I107" s="66" t="s">
        <v>77</v>
      </c>
      <c r="J107" s="61" t="s">
        <v>1147</v>
      </c>
      <c r="K107" s="61" t="s">
        <v>27</v>
      </c>
      <c r="L107" s="61" t="s">
        <v>38</v>
      </c>
      <c r="M107" s="74"/>
      <c r="N107" s="74"/>
    </row>
    <row r="108" spans="1:14" x14ac:dyDescent="0.3">
      <c r="A108" s="78" t="s">
        <v>1279</v>
      </c>
      <c r="B108" s="61" t="s">
        <v>1106</v>
      </c>
      <c r="C108" s="61" t="s">
        <v>1326</v>
      </c>
      <c r="D108" s="61" t="s">
        <v>954</v>
      </c>
      <c r="E108" s="61" t="s">
        <v>964</v>
      </c>
      <c r="F108" s="61" t="s">
        <v>1096</v>
      </c>
      <c r="G108" s="62" t="s">
        <v>1327</v>
      </c>
      <c r="H108" s="66" t="s">
        <v>1109</v>
      </c>
      <c r="I108" s="66" t="s">
        <v>77</v>
      </c>
      <c r="J108" s="61" t="s">
        <v>78</v>
      </c>
      <c r="K108" s="61" t="s">
        <v>27</v>
      </c>
      <c r="L108" s="61" t="s">
        <v>38</v>
      </c>
      <c r="M108" s="74"/>
      <c r="N108" s="74"/>
    </row>
    <row r="109" spans="1:14" x14ac:dyDescent="0.3">
      <c r="A109" s="78" t="s">
        <v>1279</v>
      </c>
      <c r="B109" s="61" t="s">
        <v>1106</v>
      </c>
      <c r="C109" s="61" t="s">
        <v>1328</v>
      </c>
      <c r="D109" s="61" t="s">
        <v>954</v>
      </c>
      <c r="E109" s="61" t="s">
        <v>964</v>
      </c>
      <c r="F109" s="61" t="s">
        <v>1096</v>
      </c>
      <c r="G109" s="62" t="s">
        <v>1329</v>
      </c>
      <c r="H109" s="66" t="s">
        <v>1109</v>
      </c>
      <c r="I109" s="66" t="s">
        <v>77</v>
      </c>
      <c r="J109" s="61" t="s">
        <v>1147</v>
      </c>
      <c r="K109" s="61" t="s">
        <v>27</v>
      </c>
      <c r="L109" s="61" t="s">
        <v>38</v>
      </c>
      <c r="M109" s="74"/>
      <c r="N109" s="74"/>
    </row>
    <row r="110" spans="1:14" x14ac:dyDescent="0.3">
      <c r="A110" s="78" t="s">
        <v>1279</v>
      </c>
      <c r="B110" s="61" t="s">
        <v>1106</v>
      </c>
      <c r="C110" s="61" t="s">
        <v>1330</v>
      </c>
      <c r="D110" s="61" t="s">
        <v>954</v>
      </c>
      <c r="E110" s="61" t="s">
        <v>964</v>
      </c>
      <c r="F110" s="61" t="s">
        <v>1096</v>
      </c>
      <c r="G110" s="62" t="s">
        <v>1331</v>
      </c>
      <c r="H110" s="66" t="s">
        <v>1109</v>
      </c>
      <c r="I110" s="66" t="s">
        <v>77</v>
      </c>
      <c r="J110" s="61" t="s">
        <v>78</v>
      </c>
      <c r="K110" s="61" t="s">
        <v>27</v>
      </c>
      <c r="L110" s="61" t="s">
        <v>34</v>
      </c>
      <c r="M110" s="74"/>
      <c r="N110" s="74"/>
    </row>
    <row r="111" spans="1:14" ht="28.8" x14ac:dyDescent="0.3">
      <c r="A111" s="78" t="s">
        <v>1279</v>
      </c>
      <c r="B111" s="61" t="s">
        <v>1106</v>
      </c>
      <c r="C111" s="61" t="s">
        <v>1332</v>
      </c>
      <c r="D111" s="61" t="s">
        <v>954</v>
      </c>
      <c r="E111" s="61" t="s">
        <v>964</v>
      </c>
      <c r="F111" s="61" t="s">
        <v>1096</v>
      </c>
      <c r="G111" s="62" t="s">
        <v>1333</v>
      </c>
      <c r="H111" s="66" t="s">
        <v>1109</v>
      </c>
      <c r="I111" s="66" t="s">
        <v>77</v>
      </c>
      <c r="J111" s="61" t="s">
        <v>78</v>
      </c>
      <c r="K111" s="61" t="s">
        <v>27</v>
      </c>
      <c r="L111" s="61" t="s">
        <v>38</v>
      </c>
      <c r="M111" s="74"/>
      <c r="N111" s="74"/>
    </row>
    <row r="112" spans="1:14" ht="28.8" x14ac:dyDescent="0.3">
      <c r="A112" s="78" t="s">
        <v>1279</v>
      </c>
      <c r="B112" s="61" t="s">
        <v>1106</v>
      </c>
      <c r="C112" s="61" t="s">
        <v>1334</v>
      </c>
      <c r="D112" s="61" t="s">
        <v>954</v>
      </c>
      <c r="E112" s="61" t="s">
        <v>964</v>
      </c>
      <c r="F112" s="61" t="s">
        <v>1096</v>
      </c>
      <c r="G112" s="62" t="s">
        <v>1335</v>
      </c>
      <c r="H112" s="66" t="s">
        <v>1109</v>
      </c>
      <c r="I112" s="66" t="s">
        <v>77</v>
      </c>
      <c r="J112" s="61" t="s">
        <v>78</v>
      </c>
      <c r="K112" s="61" t="s">
        <v>27</v>
      </c>
      <c r="L112" s="61" t="s">
        <v>34</v>
      </c>
      <c r="M112" s="74"/>
      <c r="N112" s="74"/>
    </row>
    <row r="113" spans="1:14" ht="28.8" x14ac:dyDescent="0.3">
      <c r="A113" s="78" t="s">
        <v>1279</v>
      </c>
      <c r="B113" s="61" t="s">
        <v>1106</v>
      </c>
      <c r="C113" s="61" t="s">
        <v>1336</v>
      </c>
      <c r="D113" s="61" t="s">
        <v>954</v>
      </c>
      <c r="E113" s="61" t="s">
        <v>964</v>
      </c>
      <c r="F113" s="61" t="s">
        <v>1096</v>
      </c>
      <c r="G113" s="62" t="s">
        <v>1337</v>
      </c>
      <c r="H113" s="66" t="s">
        <v>1109</v>
      </c>
      <c r="I113" s="66" t="s">
        <v>77</v>
      </c>
      <c r="J113" s="61" t="s">
        <v>146</v>
      </c>
      <c r="K113" s="61" t="s">
        <v>27</v>
      </c>
      <c r="L113" s="61" t="s">
        <v>38</v>
      </c>
      <c r="M113" s="74"/>
      <c r="N113" s="74"/>
    </row>
    <row r="114" spans="1:14" ht="28.8" x14ac:dyDescent="0.3">
      <c r="A114" s="78" t="s">
        <v>1279</v>
      </c>
      <c r="B114" s="61" t="s">
        <v>1106</v>
      </c>
      <c r="C114" s="61" t="s">
        <v>1338</v>
      </c>
      <c r="D114" s="61" t="s">
        <v>954</v>
      </c>
      <c r="E114" s="61" t="s">
        <v>995</v>
      </c>
      <c r="F114" s="61" t="s">
        <v>1096</v>
      </c>
      <c r="G114" s="62" t="s">
        <v>1339</v>
      </c>
      <c r="H114" s="66" t="s">
        <v>1109</v>
      </c>
      <c r="I114" s="66" t="s">
        <v>77</v>
      </c>
      <c r="J114" s="61" t="s">
        <v>146</v>
      </c>
      <c r="K114" s="61" t="s">
        <v>27</v>
      </c>
      <c r="L114" s="61" t="s">
        <v>38</v>
      </c>
      <c r="M114" s="74"/>
      <c r="N114" s="74"/>
    </row>
    <row r="115" spans="1:14" ht="28.8" x14ac:dyDescent="0.3">
      <c r="A115" s="78" t="s">
        <v>1279</v>
      </c>
      <c r="B115" s="61" t="s">
        <v>1106</v>
      </c>
      <c r="C115" s="61" t="s">
        <v>1340</v>
      </c>
      <c r="D115" s="61" t="s">
        <v>954</v>
      </c>
      <c r="E115" s="61" t="s">
        <v>995</v>
      </c>
      <c r="F115" s="61" t="s">
        <v>1096</v>
      </c>
      <c r="G115" s="62" t="s">
        <v>1341</v>
      </c>
      <c r="H115" s="66" t="s">
        <v>1109</v>
      </c>
      <c r="I115" s="66" t="s">
        <v>77</v>
      </c>
      <c r="J115" s="61" t="s">
        <v>146</v>
      </c>
      <c r="K115" s="61" t="s">
        <v>27</v>
      </c>
      <c r="L115" s="61" t="s">
        <v>38</v>
      </c>
      <c r="M115" s="74"/>
      <c r="N115" s="74"/>
    </row>
    <row r="116" spans="1:14" x14ac:dyDescent="0.3">
      <c r="A116" s="78" t="s">
        <v>1279</v>
      </c>
      <c r="B116" s="61" t="s">
        <v>1106</v>
      </c>
      <c r="C116" s="61" t="s">
        <v>1342</v>
      </c>
      <c r="D116" s="61" t="s">
        <v>954</v>
      </c>
      <c r="E116" s="61" t="s">
        <v>962</v>
      </c>
      <c r="F116" s="61" t="s">
        <v>1096</v>
      </c>
      <c r="G116" s="62" t="s">
        <v>1343</v>
      </c>
      <c r="H116" s="66" t="s">
        <v>1109</v>
      </c>
      <c r="I116" s="66" t="s">
        <v>77</v>
      </c>
      <c r="J116" s="61" t="s">
        <v>146</v>
      </c>
      <c r="K116" s="61" t="s">
        <v>27</v>
      </c>
      <c r="L116" s="61" t="s">
        <v>38</v>
      </c>
      <c r="M116" s="74"/>
      <c r="N116" s="74"/>
    </row>
    <row r="117" spans="1:14" ht="43.2" x14ac:dyDescent="0.3">
      <c r="A117" s="78" t="s">
        <v>1279</v>
      </c>
      <c r="B117" s="61" t="s">
        <v>1106</v>
      </c>
      <c r="C117" s="61" t="s">
        <v>1344</v>
      </c>
      <c r="D117" s="61" t="s">
        <v>954</v>
      </c>
      <c r="E117" s="61" t="s">
        <v>962</v>
      </c>
      <c r="F117" s="61" t="s">
        <v>1096</v>
      </c>
      <c r="G117" s="62" t="s">
        <v>1345</v>
      </c>
      <c r="H117" s="66" t="s">
        <v>1109</v>
      </c>
      <c r="I117" s="66" t="s">
        <v>77</v>
      </c>
      <c r="J117" s="61" t="s">
        <v>146</v>
      </c>
      <c r="K117" s="61" t="s">
        <v>27</v>
      </c>
      <c r="L117" s="61" t="s">
        <v>38</v>
      </c>
      <c r="M117" s="74"/>
      <c r="N117" s="74"/>
    </row>
    <row r="118" spans="1:14" x14ac:dyDescent="0.3">
      <c r="A118" s="78" t="s">
        <v>1279</v>
      </c>
      <c r="B118" s="61" t="s">
        <v>1106</v>
      </c>
      <c r="C118" s="61" t="s">
        <v>1346</v>
      </c>
      <c r="D118" s="61" t="s">
        <v>954</v>
      </c>
      <c r="E118" s="61" t="s">
        <v>962</v>
      </c>
      <c r="F118" s="61" t="s">
        <v>1096</v>
      </c>
      <c r="G118" s="62" t="s">
        <v>1347</v>
      </c>
      <c r="H118" s="66" t="s">
        <v>1109</v>
      </c>
      <c r="I118" s="66" t="s">
        <v>77</v>
      </c>
      <c r="J118" s="61" t="s">
        <v>146</v>
      </c>
      <c r="K118" s="61" t="s">
        <v>27</v>
      </c>
      <c r="L118" s="61" t="s">
        <v>38</v>
      </c>
      <c r="M118" s="74"/>
      <c r="N118" s="74"/>
    </row>
    <row r="119" spans="1:14" ht="43.2" x14ac:dyDescent="0.3">
      <c r="A119" s="78" t="s">
        <v>1279</v>
      </c>
      <c r="B119" s="61" t="s">
        <v>1106</v>
      </c>
      <c r="C119" s="61" t="s">
        <v>1348</v>
      </c>
      <c r="D119" s="61" t="s">
        <v>954</v>
      </c>
      <c r="E119" s="61" t="s">
        <v>1349</v>
      </c>
      <c r="F119" s="61" t="s">
        <v>1096</v>
      </c>
      <c r="G119" s="62" t="s">
        <v>1350</v>
      </c>
      <c r="H119" s="66" t="s">
        <v>1109</v>
      </c>
      <c r="I119" s="66" t="s">
        <v>77</v>
      </c>
      <c r="J119" s="61" t="s">
        <v>146</v>
      </c>
      <c r="K119" s="61" t="s">
        <v>27</v>
      </c>
      <c r="L119" s="61" t="s">
        <v>38</v>
      </c>
      <c r="M119" s="74"/>
      <c r="N119" s="74"/>
    </row>
    <row r="120" spans="1:14" ht="28.8" x14ac:dyDescent="0.3">
      <c r="A120" s="78" t="s">
        <v>1279</v>
      </c>
      <c r="B120" s="61" t="s">
        <v>1106</v>
      </c>
      <c r="C120" s="61" t="s">
        <v>1351</v>
      </c>
      <c r="D120" s="61" t="s">
        <v>954</v>
      </c>
      <c r="E120" s="61" t="s">
        <v>1349</v>
      </c>
      <c r="F120" s="61" t="s">
        <v>1096</v>
      </c>
      <c r="G120" s="62" t="s">
        <v>1352</v>
      </c>
      <c r="H120" s="66" t="s">
        <v>1109</v>
      </c>
      <c r="I120" s="66" t="s">
        <v>77</v>
      </c>
      <c r="J120" s="61" t="s">
        <v>1147</v>
      </c>
      <c r="K120" s="61" t="s">
        <v>27</v>
      </c>
      <c r="L120" s="61" t="s">
        <v>38</v>
      </c>
      <c r="M120" s="74"/>
      <c r="N120" s="74"/>
    </row>
    <row r="121" spans="1:14" ht="43.2" x14ac:dyDescent="0.3">
      <c r="A121" s="78" t="s">
        <v>1279</v>
      </c>
      <c r="B121" s="61" t="s">
        <v>1106</v>
      </c>
      <c r="C121" s="61" t="s">
        <v>1353</v>
      </c>
      <c r="D121" s="61" t="s">
        <v>1354</v>
      </c>
      <c r="E121" s="61" t="s">
        <v>1349</v>
      </c>
      <c r="F121" s="61" t="s">
        <v>1096</v>
      </c>
      <c r="G121" s="62" t="s">
        <v>1355</v>
      </c>
      <c r="H121" s="66" t="s">
        <v>1109</v>
      </c>
      <c r="I121" s="66" t="s">
        <v>77</v>
      </c>
      <c r="J121" s="61" t="s">
        <v>146</v>
      </c>
      <c r="K121" s="61" t="s">
        <v>27</v>
      </c>
      <c r="L121" s="61" t="s">
        <v>38</v>
      </c>
      <c r="M121" s="74"/>
      <c r="N121" s="74"/>
    </row>
    <row r="122" spans="1:14" x14ac:dyDescent="0.3">
      <c r="A122" s="78" t="s">
        <v>1279</v>
      </c>
      <c r="B122" s="61" t="s">
        <v>1106</v>
      </c>
      <c r="C122" s="61" t="s">
        <v>1356</v>
      </c>
      <c r="D122" s="61" t="s">
        <v>1354</v>
      </c>
      <c r="E122" s="61" t="s">
        <v>1349</v>
      </c>
      <c r="F122" s="61" t="s">
        <v>1096</v>
      </c>
      <c r="G122" s="62" t="s">
        <v>1357</v>
      </c>
      <c r="H122" s="66" t="s">
        <v>1109</v>
      </c>
      <c r="I122" s="66" t="s">
        <v>77</v>
      </c>
      <c r="J122" s="61" t="s">
        <v>146</v>
      </c>
      <c r="K122" s="61" t="s">
        <v>27</v>
      </c>
      <c r="L122" s="61" t="s">
        <v>38</v>
      </c>
      <c r="M122" s="74"/>
      <c r="N122" s="74"/>
    </row>
    <row r="123" spans="1:14" ht="28.8" x14ac:dyDescent="0.3">
      <c r="A123" s="78" t="s">
        <v>1279</v>
      </c>
      <c r="B123" s="61" t="s">
        <v>1106</v>
      </c>
      <c r="C123" s="61" t="s">
        <v>1358</v>
      </c>
      <c r="D123" s="61" t="s">
        <v>954</v>
      </c>
      <c r="E123" s="61" t="s">
        <v>1349</v>
      </c>
      <c r="F123" s="61" t="s">
        <v>1096</v>
      </c>
      <c r="G123" s="62" t="s">
        <v>1359</v>
      </c>
      <c r="H123" s="66" t="s">
        <v>1109</v>
      </c>
      <c r="I123" s="66" t="s">
        <v>77</v>
      </c>
      <c r="J123" s="61" t="s">
        <v>146</v>
      </c>
      <c r="K123" s="61" t="s">
        <v>27</v>
      </c>
      <c r="L123" s="61" t="s">
        <v>38</v>
      </c>
      <c r="M123" s="74"/>
      <c r="N123" s="74"/>
    </row>
    <row r="124" spans="1:14" ht="28.8" x14ac:dyDescent="0.3">
      <c r="A124" s="78" t="s">
        <v>1279</v>
      </c>
      <c r="B124" s="61" t="s">
        <v>1106</v>
      </c>
      <c r="C124" s="61" t="s">
        <v>1360</v>
      </c>
      <c r="D124" s="61" t="s">
        <v>954</v>
      </c>
      <c r="E124" s="61" t="s">
        <v>1349</v>
      </c>
      <c r="F124" s="61" t="s">
        <v>1096</v>
      </c>
      <c r="G124" s="62" t="s">
        <v>1361</v>
      </c>
      <c r="H124" s="66" t="s">
        <v>1109</v>
      </c>
      <c r="I124" s="66" t="s">
        <v>77</v>
      </c>
      <c r="J124" s="61" t="s">
        <v>146</v>
      </c>
      <c r="K124" s="61" t="s">
        <v>27</v>
      </c>
      <c r="L124" s="61" t="s">
        <v>38</v>
      </c>
      <c r="M124" s="74"/>
      <c r="N124" s="74"/>
    </row>
    <row r="125" spans="1:14" x14ac:dyDescent="0.3">
      <c r="A125" s="78" t="s">
        <v>1279</v>
      </c>
      <c r="B125" s="61" t="s">
        <v>1106</v>
      </c>
      <c r="C125" s="61" t="s">
        <v>1362</v>
      </c>
      <c r="D125" s="61" t="s">
        <v>1354</v>
      </c>
      <c r="E125" s="61" t="s">
        <v>1349</v>
      </c>
      <c r="F125" s="61" t="s">
        <v>1096</v>
      </c>
      <c r="G125" s="62" t="s">
        <v>1363</v>
      </c>
      <c r="H125" s="66" t="s">
        <v>1109</v>
      </c>
      <c r="I125" s="66" t="s">
        <v>77</v>
      </c>
      <c r="J125" s="61" t="s">
        <v>78</v>
      </c>
      <c r="K125" s="61" t="s">
        <v>27</v>
      </c>
      <c r="L125" s="61" t="s">
        <v>38</v>
      </c>
      <c r="M125" s="74"/>
      <c r="N125" s="74"/>
    </row>
    <row r="126" spans="1:14" ht="28.8" x14ac:dyDescent="0.3">
      <c r="A126" s="78" t="s">
        <v>1279</v>
      </c>
      <c r="B126" s="61" t="s">
        <v>1106</v>
      </c>
      <c r="C126" s="61" t="s">
        <v>1364</v>
      </c>
      <c r="D126" s="61" t="s">
        <v>954</v>
      </c>
      <c r="E126" s="61" t="s">
        <v>1349</v>
      </c>
      <c r="F126" s="61" t="s">
        <v>1096</v>
      </c>
      <c r="G126" s="62" t="s">
        <v>1365</v>
      </c>
      <c r="H126" s="66" t="s">
        <v>1109</v>
      </c>
      <c r="I126" s="66" t="s">
        <v>77</v>
      </c>
      <c r="J126" s="61" t="s">
        <v>146</v>
      </c>
      <c r="K126" s="61" t="s">
        <v>27</v>
      </c>
      <c r="L126" s="61" t="s">
        <v>38</v>
      </c>
      <c r="M126" s="74"/>
      <c r="N126" s="74"/>
    </row>
    <row r="127" spans="1:14" ht="28.8" x14ac:dyDescent="0.3">
      <c r="A127" s="78" t="s">
        <v>1279</v>
      </c>
      <c r="B127" s="61" t="s">
        <v>1106</v>
      </c>
      <c r="C127" s="61" t="s">
        <v>1366</v>
      </c>
      <c r="D127" s="61" t="s">
        <v>954</v>
      </c>
      <c r="E127" s="61" t="s">
        <v>1349</v>
      </c>
      <c r="F127" s="61" t="s">
        <v>1096</v>
      </c>
      <c r="G127" s="62" t="s">
        <v>1367</v>
      </c>
      <c r="H127" s="66" t="s">
        <v>1109</v>
      </c>
      <c r="I127" s="66" t="s">
        <v>77</v>
      </c>
      <c r="J127" s="61" t="s">
        <v>146</v>
      </c>
      <c r="K127" s="61" t="s">
        <v>27</v>
      </c>
      <c r="L127" s="61" t="s">
        <v>38</v>
      </c>
      <c r="M127" s="74"/>
      <c r="N127" s="74"/>
    </row>
    <row r="128" spans="1:14" x14ac:dyDescent="0.3">
      <c r="A128" s="78" t="s">
        <v>1279</v>
      </c>
      <c r="B128" s="61" t="s">
        <v>1106</v>
      </c>
      <c r="C128" s="61" t="s">
        <v>1368</v>
      </c>
      <c r="D128" s="61" t="s">
        <v>954</v>
      </c>
      <c r="E128" s="61" t="s">
        <v>1349</v>
      </c>
      <c r="F128" s="61" t="s">
        <v>1096</v>
      </c>
      <c r="G128" s="62" t="s">
        <v>1369</v>
      </c>
      <c r="H128" s="66" t="s">
        <v>1109</v>
      </c>
      <c r="I128" s="66" t="s">
        <v>77</v>
      </c>
      <c r="J128" s="61" t="s">
        <v>146</v>
      </c>
      <c r="K128" s="61" t="s">
        <v>27</v>
      </c>
      <c r="L128" s="61" t="s">
        <v>38</v>
      </c>
      <c r="M128" s="74"/>
      <c r="N128" s="74"/>
    </row>
    <row r="129" spans="1:14" ht="28.8" x14ac:dyDescent="0.3">
      <c r="A129" s="78" t="s">
        <v>1279</v>
      </c>
      <c r="B129" s="61" t="s">
        <v>1106</v>
      </c>
      <c r="C129" s="61" t="s">
        <v>1370</v>
      </c>
      <c r="D129" s="61" t="s">
        <v>954</v>
      </c>
      <c r="E129" s="61" t="s">
        <v>1349</v>
      </c>
      <c r="F129" s="61" t="s">
        <v>1096</v>
      </c>
      <c r="G129" s="62" t="s">
        <v>1371</v>
      </c>
      <c r="H129" s="66" t="s">
        <v>1109</v>
      </c>
      <c r="I129" s="66" t="s">
        <v>77</v>
      </c>
      <c r="J129" s="61" t="s">
        <v>146</v>
      </c>
      <c r="K129" s="61" t="s">
        <v>27</v>
      </c>
      <c r="L129" s="61" t="s">
        <v>38</v>
      </c>
      <c r="M129" s="74"/>
      <c r="N129" s="74"/>
    </row>
    <row r="130" spans="1:14" ht="28.8" x14ac:dyDescent="0.3">
      <c r="A130" s="78" t="s">
        <v>1279</v>
      </c>
      <c r="B130" s="61" t="s">
        <v>1106</v>
      </c>
      <c r="C130" s="61" t="s">
        <v>1372</v>
      </c>
      <c r="D130" s="61" t="s">
        <v>954</v>
      </c>
      <c r="E130" s="61" t="s">
        <v>1349</v>
      </c>
      <c r="F130" s="61" t="s">
        <v>1096</v>
      </c>
      <c r="G130" s="62" t="s">
        <v>1373</v>
      </c>
      <c r="H130" s="66" t="s">
        <v>1109</v>
      </c>
      <c r="I130" s="66" t="s">
        <v>77</v>
      </c>
      <c r="J130" s="61" t="s">
        <v>146</v>
      </c>
      <c r="K130" s="61" t="s">
        <v>27</v>
      </c>
      <c r="L130" s="61" t="s">
        <v>38</v>
      </c>
      <c r="M130" s="74"/>
      <c r="N130" s="74"/>
    </row>
    <row r="131" spans="1:14" x14ac:dyDescent="0.3">
      <c r="A131" s="78" t="s">
        <v>1279</v>
      </c>
      <c r="B131" s="61" t="s">
        <v>1106</v>
      </c>
      <c r="C131" s="61" t="s">
        <v>1374</v>
      </c>
      <c r="D131" s="61" t="s">
        <v>954</v>
      </c>
      <c r="E131" s="61" t="s">
        <v>1279</v>
      </c>
      <c r="F131" s="61" t="s">
        <v>1096</v>
      </c>
      <c r="G131" s="62" t="s">
        <v>1375</v>
      </c>
      <c r="H131" s="66" t="s">
        <v>1109</v>
      </c>
      <c r="I131" s="66" t="s">
        <v>77</v>
      </c>
      <c r="J131" s="61" t="s">
        <v>146</v>
      </c>
      <c r="K131" s="61" t="s">
        <v>27</v>
      </c>
      <c r="L131" s="61" t="s">
        <v>38</v>
      </c>
      <c r="M131" s="74"/>
      <c r="N131" s="74"/>
    </row>
    <row r="132" spans="1:14" x14ac:dyDescent="0.3">
      <c r="A132" s="78" t="s">
        <v>1279</v>
      </c>
      <c r="B132" s="61" t="s">
        <v>1106</v>
      </c>
      <c r="C132" s="61" t="s">
        <v>1376</v>
      </c>
      <c r="D132" s="61" t="s">
        <v>954</v>
      </c>
      <c r="E132" s="61" t="s">
        <v>1279</v>
      </c>
      <c r="F132" s="61" t="s">
        <v>1096</v>
      </c>
      <c r="G132" s="62" t="s">
        <v>1377</v>
      </c>
      <c r="H132" s="66" t="s">
        <v>1109</v>
      </c>
      <c r="I132" s="66" t="s">
        <v>77</v>
      </c>
      <c r="J132" s="61" t="s">
        <v>146</v>
      </c>
      <c r="K132" s="61" t="s">
        <v>27</v>
      </c>
      <c r="L132" s="61" t="s">
        <v>38</v>
      </c>
      <c r="M132" s="74"/>
      <c r="N132" s="74"/>
    </row>
    <row r="133" spans="1:14" x14ac:dyDescent="0.3">
      <c r="A133" s="78" t="s">
        <v>1279</v>
      </c>
      <c r="B133" s="61" t="s">
        <v>1106</v>
      </c>
      <c r="C133" s="61" t="s">
        <v>1378</v>
      </c>
      <c r="D133" s="61" t="s">
        <v>954</v>
      </c>
      <c r="E133" s="61" t="s">
        <v>1279</v>
      </c>
      <c r="F133" s="61" t="s">
        <v>1096</v>
      </c>
      <c r="G133" s="62" t="s">
        <v>1379</v>
      </c>
      <c r="H133" s="66" t="s">
        <v>1109</v>
      </c>
      <c r="I133" s="66" t="s">
        <v>77</v>
      </c>
      <c r="J133" s="61" t="s">
        <v>146</v>
      </c>
      <c r="K133" s="61" t="s">
        <v>27</v>
      </c>
      <c r="L133" s="61" t="s">
        <v>38</v>
      </c>
      <c r="M133" s="74"/>
      <c r="N133" s="74"/>
    </row>
    <row r="134" spans="1:14" x14ac:dyDescent="0.3">
      <c r="A134" s="78" t="s">
        <v>1279</v>
      </c>
      <c r="B134" s="61" t="s">
        <v>1106</v>
      </c>
      <c r="C134" s="61" t="s">
        <v>1380</v>
      </c>
      <c r="D134" s="61" t="s">
        <v>954</v>
      </c>
      <c r="E134" s="61" t="s">
        <v>1279</v>
      </c>
      <c r="F134" s="61" t="s">
        <v>1096</v>
      </c>
      <c r="G134" s="62" t="s">
        <v>1381</v>
      </c>
      <c r="H134" s="66" t="s">
        <v>1109</v>
      </c>
      <c r="I134" s="66" t="s">
        <v>77</v>
      </c>
      <c r="J134" s="61" t="s">
        <v>146</v>
      </c>
      <c r="K134" s="61" t="s">
        <v>27</v>
      </c>
      <c r="L134" s="61" t="s">
        <v>34</v>
      </c>
      <c r="M134" s="74"/>
      <c r="N134" s="74"/>
    </row>
    <row r="135" spans="1:14" x14ac:dyDescent="0.3">
      <c r="A135" s="78" t="s">
        <v>1279</v>
      </c>
      <c r="B135" s="61" t="s">
        <v>1106</v>
      </c>
      <c r="C135" s="61" t="s">
        <v>1382</v>
      </c>
      <c r="D135" s="61" t="s">
        <v>954</v>
      </c>
      <c r="E135" s="61" t="s">
        <v>1279</v>
      </c>
      <c r="F135" s="61" t="s">
        <v>1096</v>
      </c>
      <c r="G135" s="62" t="s">
        <v>1383</v>
      </c>
      <c r="H135" s="66" t="s">
        <v>1109</v>
      </c>
      <c r="I135" s="66" t="s">
        <v>77</v>
      </c>
      <c r="J135" s="61" t="s">
        <v>146</v>
      </c>
      <c r="K135" s="61" t="s">
        <v>27</v>
      </c>
      <c r="L135" s="61" t="s">
        <v>34</v>
      </c>
      <c r="M135" s="74"/>
      <c r="N135" s="74"/>
    </row>
    <row r="136" spans="1:14" x14ac:dyDescent="0.3">
      <c r="A136" s="78" t="s">
        <v>1279</v>
      </c>
      <c r="B136" s="61" t="s">
        <v>1106</v>
      </c>
      <c r="C136" s="61" t="s">
        <v>1384</v>
      </c>
      <c r="D136" s="61" t="s">
        <v>954</v>
      </c>
      <c r="E136" s="61" t="s">
        <v>1279</v>
      </c>
      <c r="F136" s="61" t="s">
        <v>1096</v>
      </c>
      <c r="G136" s="62" t="s">
        <v>1385</v>
      </c>
      <c r="H136" s="66" t="s">
        <v>1109</v>
      </c>
      <c r="I136" s="66" t="s">
        <v>77</v>
      </c>
      <c r="J136" s="61" t="s">
        <v>1147</v>
      </c>
      <c r="K136" s="61" t="s">
        <v>27</v>
      </c>
      <c r="L136" s="61" t="s">
        <v>34</v>
      </c>
      <c r="M136" s="74"/>
      <c r="N136" s="74"/>
    </row>
    <row r="137" spans="1:14" x14ac:dyDescent="0.3">
      <c r="A137" s="78" t="s">
        <v>1279</v>
      </c>
      <c r="B137" s="61" t="s">
        <v>1106</v>
      </c>
      <c r="C137" s="61" t="s">
        <v>1386</v>
      </c>
      <c r="D137" s="61" t="s">
        <v>954</v>
      </c>
      <c r="E137" s="61" t="s">
        <v>1279</v>
      </c>
      <c r="F137" s="61" t="s">
        <v>1096</v>
      </c>
      <c r="G137" s="62" t="s">
        <v>1387</v>
      </c>
      <c r="H137" s="66" t="s">
        <v>1109</v>
      </c>
      <c r="I137" s="66" t="s">
        <v>77</v>
      </c>
      <c r="J137" s="61" t="s">
        <v>1147</v>
      </c>
      <c r="K137" s="61" t="s">
        <v>27</v>
      </c>
      <c r="L137" s="61" t="s">
        <v>34</v>
      </c>
      <c r="M137" s="74"/>
      <c r="N137" s="74"/>
    </row>
    <row r="138" spans="1:14" x14ac:dyDescent="0.3">
      <c r="A138" s="78" t="s">
        <v>1279</v>
      </c>
      <c r="B138" s="61" t="s">
        <v>1106</v>
      </c>
      <c r="C138" s="61" t="s">
        <v>1388</v>
      </c>
      <c r="D138" s="61" t="s">
        <v>954</v>
      </c>
      <c r="E138" s="61" t="s">
        <v>1279</v>
      </c>
      <c r="F138" s="61" t="s">
        <v>1096</v>
      </c>
      <c r="G138" s="62" t="s">
        <v>1389</v>
      </c>
      <c r="H138" s="66" t="s">
        <v>1109</v>
      </c>
      <c r="I138" s="66" t="s">
        <v>77</v>
      </c>
      <c r="J138" s="61" t="s">
        <v>1147</v>
      </c>
      <c r="K138" s="61" t="s">
        <v>27</v>
      </c>
      <c r="L138" s="61" t="s">
        <v>34</v>
      </c>
      <c r="M138" s="74"/>
      <c r="N138" s="74"/>
    </row>
    <row r="139" spans="1:14" x14ac:dyDescent="0.3">
      <c r="A139" s="78" t="s">
        <v>1279</v>
      </c>
      <c r="B139" s="61" t="s">
        <v>1106</v>
      </c>
      <c r="C139" s="61" t="s">
        <v>1390</v>
      </c>
      <c r="D139" s="61" t="s">
        <v>954</v>
      </c>
      <c r="E139" s="61" t="s">
        <v>1279</v>
      </c>
      <c r="F139" s="61" t="s">
        <v>1096</v>
      </c>
      <c r="G139" s="62" t="s">
        <v>1391</v>
      </c>
      <c r="H139" s="66" t="s">
        <v>1109</v>
      </c>
      <c r="I139" s="66" t="s">
        <v>77</v>
      </c>
      <c r="J139" s="61" t="s">
        <v>146</v>
      </c>
      <c r="K139" s="61" t="s">
        <v>27</v>
      </c>
      <c r="L139" s="61" t="s">
        <v>38</v>
      </c>
      <c r="M139" s="74"/>
      <c r="N139" s="74"/>
    </row>
    <row r="140" spans="1:14" x14ac:dyDescent="0.3">
      <c r="A140" s="78" t="s">
        <v>1279</v>
      </c>
      <c r="B140" s="61" t="s">
        <v>1106</v>
      </c>
      <c r="C140" s="61" t="s">
        <v>1392</v>
      </c>
      <c r="D140" s="61" t="s">
        <v>954</v>
      </c>
      <c r="E140" s="61" t="s">
        <v>1279</v>
      </c>
      <c r="F140" s="61" t="s">
        <v>1096</v>
      </c>
      <c r="G140" s="62" t="s">
        <v>1393</v>
      </c>
      <c r="H140" s="66" t="s">
        <v>1109</v>
      </c>
      <c r="I140" s="66" t="s">
        <v>77</v>
      </c>
      <c r="J140" s="61" t="s">
        <v>146</v>
      </c>
      <c r="K140" s="61" t="s">
        <v>27</v>
      </c>
      <c r="L140" s="61" t="s">
        <v>38</v>
      </c>
      <c r="M140" s="74"/>
      <c r="N140" s="74"/>
    </row>
    <row r="141" spans="1:14" x14ac:dyDescent="0.3">
      <c r="A141" s="78" t="s">
        <v>1279</v>
      </c>
      <c r="B141" s="61" t="s">
        <v>1106</v>
      </c>
      <c r="C141" s="61" t="s">
        <v>1394</v>
      </c>
      <c r="D141" s="61" t="s">
        <v>954</v>
      </c>
      <c r="E141" s="61" t="s">
        <v>1279</v>
      </c>
      <c r="F141" s="61" t="s">
        <v>1096</v>
      </c>
      <c r="G141" s="62" t="s">
        <v>1395</v>
      </c>
      <c r="H141" s="66" t="s">
        <v>1109</v>
      </c>
      <c r="I141" s="66" t="s">
        <v>77</v>
      </c>
      <c r="J141" s="61" t="s">
        <v>146</v>
      </c>
      <c r="K141" s="61" t="s">
        <v>27</v>
      </c>
      <c r="L141" s="61" t="s">
        <v>38</v>
      </c>
      <c r="M141" s="74"/>
      <c r="N141" s="74"/>
    </row>
    <row r="142" spans="1:14" x14ac:dyDescent="0.3">
      <c r="A142" s="78" t="s">
        <v>1279</v>
      </c>
      <c r="B142" s="61" t="s">
        <v>1106</v>
      </c>
      <c r="C142" s="61" t="s">
        <v>1396</v>
      </c>
      <c r="D142" s="61" t="s">
        <v>954</v>
      </c>
      <c r="E142" s="61" t="s">
        <v>1279</v>
      </c>
      <c r="F142" s="61" t="s">
        <v>1096</v>
      </c>
      <c r="G142" s="62" t="s">
        <v>1397</v>
      </c>
      <c r="H142" s="66" t="s">
        <v>1109</v>
      </c>
      <c r="I142" s="66" t="s">
        <v>77</v>
      </c>
      <c r="J142" s="61" t="s">
        <v>146</v>
      </c>
      <c r="K142" s="61" t="s">
        <v>27</v>
      </c>
      <c r="L142" s="61" t="s">
        <v>38</v>
      </c>
      <c r="M142" s="74"/>
      <c r="N142" s="74"/>
    </row>
    <row r="143" spans="1:14" ht="28.8" x14ac:dyDescent="0.3">
      <c r="A143" s="78" t="s">
        <v>1279</v>
      </c>
      <c r="B143" s="61" t="s">
        <v>1106</v>
      </c>
      <c r="C143" s="61" t="s">
        <v>1398</v>
      </c>
      <c r="D143" s="61" t="s">
        <v>954</v>
      </c>
      <c r="E143" s="61" t="s">
        <v>1279</v>
      </c>
      <c r="F143" s="61" t="s">
        <v>1096</v>
      </c>
      <c r="G143" s="62" t="s">
        <v>1399</v>
      </c>
      <c r="H143" s="66" t="s">
        <v>1109</v>
      </c>
      <c r="I143" s="66" t="s">
        <v>77</v>
      </c>
      <c r="J143" s="61" t="s">
        <v>146</v>
      </c>
      <c r="K143" s="61" t="s">
        <v>27</v>
      </c>
      <c r="L143" s="61" t="s">
        <v>38</v>
      </c>
      <c r="M143" s="74"/>
      <c r="N143" s="74"/>
    </row>
    <row r="144" spans="1:14" x14ac:dyDescent="0.3">
      <c r="A144" s="78" t="s">
        <v>1279</v>
      </c>
      <c r="B144" s="61" t="s">
        <v>1106</v>
      </c>
      <c r="C144" s="61" t="s">
        <v>1400</v>
      </c>
      <c r="D144" s="61" t="s">
        <v>954</v>
      </c>
      <c r="E144" s="61" t="s">
        <v>1279</v>
      </c>
      <c r="F144" s="61" t="s">
        <v>1096</v>
      </c>
      <c r="G144" s="62" t="s">
        <v>1401</v>
      </c>
      <c r="H144" s="66" t="s">
        <v>1109</v>
      </c>
      <c r="I144" s="66" t="s">
        <v>77</v>
      </c>
      <c r="J144" s="61" t="s">
        <v>146</v>
      </c>
      <c r="K144" s="61" t="s">
        <v>27</v>
      </c>
      <c r="L144" s="61" t="s">
        <v>38</v>
      </c>
      <c r="M144" s="74"/>
      <c r="N144" s="74"/>
    </row>
    <row r="145" spans="1:14" ht="28.8" x14ac:dyDescent="0.3">
      <c r="A145" s="78" t="s">
        <v>1279</v>
      </c>
      <c r="B145" s="61" t="s">
        <v>1106</v>
      </c>
      <c r="C145" s="61" t="s">
        <v>1402</v>
      </c>
      <c r="D145" s="61" t="s">
        <v>954</v>
      </c>
      <c r="E145" s="61" t="s">
        <v>1279</v>
      </c>
      <c r="F145" s="61" t="s">
        <v>1096</v>
      </c>
      <c r="G145" s="62" t="s">
        <v>1403</v>
      </c>
      <c r="H145" s="66" t="s">
        <v>1109</v>
      </c>
      <c r="I145" s="66" t="s">
        <v>77</v>
      </c>
      <c r="J145" s="61" t="s">
        <v>146</v>
      </c>
      <c r="K145" s="61" t="s">
        <v>27</v>
      </c>
      <c r="L145" s="61" t="s">
        <v>38</v>
      </c>
      <c r="M145" s="74"/>
      <c r="N145" s="74"/>
    </row>
    <row r="146" spans="1:14" x14ac:dyDescent="0.3">
      <c r="A146" s="78" t="s">
        <v>1279</v>
      </c>
      <c r="B146" s="61" t="s">
        <v>1106</v>
      </c>
      <c r="C146" s="61" t="s">
        <v>1404</v>
      </c>
      <c r="D146" s="61" t="s">
        <v>954</v>
      </c>
      <c r="E146" s="61" t="s">
        <v>1279</v>
      </c>
      <c r="F146" s="61" t="s">
        <v>1096</v>
      </c>
      <c r="G146" s="62" t="s">
        <v>1405</v>
      </c>
      <c r="H146" s="66" t="s">
        <v>1109</v>
      </c>
      <c r="I146" s="66" t="s">
        <v>77</v>
      </c>
      <c r="J146" s="61" t="s">
        <v>146</v>
      </c>
      <c r="K146" s="61" t="s">
        <v>27</v>
      </c>
      <c r="L146" s="61" t="s">
        <v>38</v>
      </c>
      <c r="M146" s="74"/>
      <c r="N146" s="74"/>
    </row>
    <row r="147" spans="1:14" x14ac:dyDescent="0.3">
      <c r="A147" s="78" t="s">
        <v>1279</v>
      </c>
      <c r="B147" s="61" t="s">
        <v>1106</v>
      </c>
      <c r="C147" s="61" t="s">
        <v>1406</v>
      </c>
      <c r="D147" s="61" t="s">
        <v>954</v>
      </c>
      <c r="E147" s="61" t="s">
        <v>1279</v>
      </c>
      <c r="F147" s="61" t="s">
        <v>1096</v>
      </c>
      <c r="G147" s="62" t="s">
        <v>1407</v>
      </c>
      <c r="H147" s="66" t="s">
        <v>1109</v>
      </c>
      <c r="I147" s="66" t="s">
        <v>77</v>
      </c>
      <c r="J147" s="61" t="s">
        <v>146</v>
      </c>
      <c r="K147" s="61" t="s">
        <v>27</v>
      </c>
      <c r="L147" s="61" t="s">
        <v>38</v>
      </c>
      <c r="M147" s="74"/>
      <c r="N147" s="74"/>
    </row>
    <row r="148" spans="1:14" x14ac:dyDescent="0.3">
      <c r="A148" s="78" t="s">
        <v>1279</v>
      </c>
      <c r="B148" s="61" t="s">
        <v>1106</v>
      </c>
      <c r="C148" s="61" t="s">
        <v>1408</v>
      </c>
      <c r="D148" s="61" t="s">
        <v>954</v>
      </c>
      <c r="E148" s="61" t="s">
        <v>1279</v>
      </c>
      <c r="F148" s="61" t="s">
        <v>1096</v>
      </c>
      <c r="G148" s="62" t="s">
        <v>1409</v>
      </c>
      <c r="H148" s="66" t="s">
        <v>1109</v>
      </c>
      <c r="I148" s="66" t="s">
        <v>77</v>
      </c>
      <c r="J148" s="61" t="s">
        <v>146</v>
      </c>
      <c r="K148" s="61" t="s">
        <v>27</v>
      </c>
      <c r="L148" s="61" t="s">
        <v>38</v>
      </c>
      <c r="M148" s="74"/>
      <c r="N148" s="74"/>
    </row>
    <row r="149" spans="1:14" ht="28.8" x14ac:dyDescent="0.3">
      <c r="A149" s="78" t="s">
        <v>1279</v>
      </c>
      <c r="B149" s="61" t="s">
        <v>1106</v>
      </c>
      <c r="C149" s="61" t="s">
        <v>1410</v>
      </c>
      <c r="D149" s="61" t="s">
        <v>954</v>
      </c>
      <c r="E149" s="61" t="s">
        <v>1279</v>
      </c>
      <c r="F149" s="61" t="s">
        <v>1096</v>
      </c>
      <c r="G149" s="62" t="s">
        <v>1411</v>
      </c>
      <c r="H149" s="66" t="s">
        <v>1109</v>
      </c>
      <c r="I149" s="66" t="s">
        <v>77</v>
      </c>
      <c r="J149" s="61" t="s">
        <v>146</v>
      </c>
      <c r="K149" s="61" t="s">
        <v>27</v>
      </c>
      <c r="L149" s="61" t="s">
        <v>38</v>
      </c>
      <c r="M149" s="74"/>
      <c r="N149" s="74"/>
    </row>
    <row r="150" spans="1:14" x14ac:dyDescent="0.3">
      <c r="A150" s="78" t="s">
        <v>1279</v>
      </c>
      <c r="B150" s="61" t="s">
        <v>1106</v>
      </c>
      <c r="C150" s="61" t="s">
        <v>1412</v>
      </c>
      <c r="D150" s="61" t="s">
        <v>954</v>
      </c>
      <c r="E150" s="61" t="s">
        <v>1279</v>
      </c>
      <c r="F150" s="61" t="s">
        <v>1096</v>
      </c>
      <c r="G150" s="62" t="s">
        <v>1413</v>
      </c>
      <c r="H150" s="66" t="s">
        <v>1109</v>
      </c>
      <c r="I150" s="66" t="s">
        <v>77</v>
      </c>
      <c r="J150" s="61" t="s">
        <v>146</v>
      </c>
      <c r="K150" s="61" t="s">
        <v>27</v>
      </c>
      <c r="L150" s="61" t="s">
        <v>38</v>
      </c>
      <c r="M150" s="74"/>
      <c r="N150" s="74"/>
    </row>
    <row r="151" spans="1:14" x14ac:dyDescent="0.3">
      <c r="A151" s="78" t="s">
        <v>1279</v>
      </c>
      <c r="B151" s="61" t="s">
        <v>1106</v>
      </c>
      <c r="C151" s="61" t="s">
        <v>1414</v>
      </c>
      <c r="D151" s="61" t="s">
        <v>954</v>
      </c>
      <c r="E151" s="61" t="s">
        <v>1279</v>
      </c>
      <c r="F151" s="61" t="s">
        <v>1096</v>
      </c>
      <c r="G151" s="62" t="s">
        <v>1415</v>
      </c>
      <c r="H151" s="66" t="s">
        <v>1109</v>
      </c>
      <c r="I151" s="66" t="s">
        <v>77</v>
      </c>
      <c r="J151" s="61" t="s">
        <v>146</v>
      </c>
      <c r="K151" s="61" t="s">
        <v>27</v>
      </c>
      <c r="L151" s="61" t="s">
        <v>38</v>
      </c>
      <c r="M151" s="74"/>
      <c r="N151" s="74"/>
    </row>
    <row r="152" spans="1:14" ht="28.8" x14ac:dyDescent="0.3">
      <c r="A152" s="78" t="s">
        <v>1279</v>
      </c>
      <c r="B152" s="61" t="s">
        <v>1106</v>
      </c>
      <c r="C152" s="61" t="s">
        <v>1416</v>
      </c>
      <c r="D152" s="61" t="s">
        <v>954</v>
      </c>
      <c r="E152" s="61" t="s">
        <v>1279</v>
      </c>
      <c r="F152" s="61" t="s">
        <v>1096</v>
      </c>
      <c r="G152" s="62" t="s">
        <v>1417</v>
      </c>
      <c r="H152" s="66" t="s">
        <v>1109</v>
      </c>
      <c r="I152" s="66" t="s">
        <v>77</v>
      </c>
      <c r="J152" s="61" t="s">
        <v>146</v>
      </c>
      <c r="K152" s="61" t="s">
        <v>27</v>
      </c>
      <c r="L152" s="61" t="s">
        <v>38</v>
      </c>
      <c r="M152" s="74"/>
      <c r="N152" s="74"/>
    </row>
    <row r="153" spans="1:14" ht="28.8" x14ac:dyDescent="0.3">
      <c r="A153" s="78" t="s">
        <v>1279</v>
      </c>
      <c r="B153" s="61" t="s">
        <v>1106</v>
      </c>
      <c r="C153" s="61" t="s">
        <v>1418</v>
      </c>
      <c r="D153" s="61" t="s">
        <v>954</v>
      </c>
      <c r="E153" s="61" t="s">
        <v>1279</v>
      </c>
      <c r="F153" s="61" t="s">
        <v>1096</v>
      </c>
      <c r="G153" s="62" t="s">
        <v>1419</v>
      </c>
      <c r="H153" s="66" t="s">
        <v>1109</v>
      </c>
      <c r="I153" s="66" t="s">
        <v>77</v>
      </c>
      <c r="J153" s="61" t="s">
        <v>146</v>
      </c>
      <c r="K153" s="61" t="s">
        <v>27</v>
      </c>
      <c r="L153" s="61" t="s">
        <v>38</v>
      </c>
      <c r="M153" s="74"/>
      <c r="N153" s="74"/>
    </row>
    <row r="154" spans="1:14" x14ac:dyDescent="0.3">
      <c r="A154" s="78" t="s">
        <v>1014</v>
      </c>
      <c r="B154" s="67" t="s">
        <v>1106</v>
      </c>
      <c r="C154" s="67" t="s">
        <v>1420</v>
      </c>
      <c r="D154" s="61" t="s">
        <v>1014</v>
      </c>
      <c r="E154" s="61" t="s">
        <v>1016</v>
      </c>
      <c r="F154" s="66" t="s">
        <v>1096</v>
      </c>
      <c r="G154" s="62" t="s">
        <v>1421</v>
      </c>
      <c r="H154" s="66" t="s">
        <v>1109</v>
      </c>
      <c r="I154" s="66" t="s">
        <v>77</v>
      </c>
      <c r="J154" s="61" t="s">
        <v>1266</v>
      </c>
      <c r="K154" s="61" t="s">
        <v>27</v>
      </c>
      <c r="L154" s="61" t="s">
        <v>38</v>
      </c>
      <c r="M154" s="74"/>
      <c r="N154" s="74"/>
    </row>
    <row r="155" spans="1:14" ht="43.2" x14ac:dyDescent="0.3">
      <c r="A155" s="78" t="s">
        <v>1014</v>
      </c>
      <c r="B155" s="67" t="s">
        <v>1106</v>
      </c>
      <c r="C155" s="67" t="s">
        <v>1422</v>
      </c>
      <c r="D155" s="61" t="s">
        <v>1014</v>
      </c>
      <c r="E155" s="61" t="s">
        <v>1016</v>
      </c>
      <c r="F155" s="66" t="s">
        <v>1096</v>
      </c>
      <c r="G155" s="62" t="s">
        <v>1423</v>
      </c>
      <c r="H155" s="66" t="s">
        <v>1109</v>
      </c>
      <c r="I155" s="66" t="s">
        <v>77</v>
      </c>
      <c r="J155" s="61" t="s">
        <v>1266</v>
      </c>
      <c r="K155" s="61" t="s">
        <v>27</v>
      </c>
      <c r="L155" s="61" t="s">
        <v>38</v>
      </c>
      <c r="M155" s="74"/>
      <c r="N155" s="74"/>
    </row>
    <row r="156" spans="1:14" ht="28.8" x14ac:dyDescent="0.3">
      <c r="A156" s="78" t="s">
        <v>1014</v>
      </c>
      <c r="B156" s="67" t="s">
        <v>1106</v>
      </c>
      <c r="C156" s="67" t="s">
        <v>1424</v>
      </c>
      <c r="D156" s="61" t="s">
        <v>1014</v>
      </c>
      <c r="E156" s="61" t="s">
        <v>1016</v>
      </c>
      <c r="F156" s="66" t="s">
        <v>1096</v>
      </c>
      <c r="G156" s="62" t="s">
        <v>1425</v>
      </c>
      <c r="H156" s="66" t="s">
        <v>1109</v>
      </c>
      <c r="I156" s="66" t="s">
        <v>77</v>
      </c>
      <c r="J156" s="61" t="s">
        <v>1266</v>
      </c>
      <c r="K156" s="61" t="s">
        <v>27</v>
      </c>
      <c r="L156" s="61" t="s">
        <v>38</v>
      </c>
      <c r="M156" s="74"/>
      <c r="N156" s="74"/>
    </row>
    <row r="157" spans="1:14" ht="28.8" x14ac:dyDescent="0.3">
      <c r="A157" s="78" t="s">
        <v>1014</v>
      </c>
      <c r="B157" s="67" t="s">
        <v>1106</v>
      </c>
      <c r="C157" s="67" t="s">
        <v>1426</v>
      </c>
      <c r="D157" s="61" t="s">
        <v>1014</v>
      </c>
      <c r="E157" s="61" t="s">
        <v>1016</v>
      </c>
      <c r="F157" s="66" t="s">
        <v>1096</v>
      </c>
      <c r="G157" s="62" t="s">
        <v>1427</v>
      </c>
      <c r="H157" s="66" t="s">
        <v>1109</v>
      </c>
      <c r="I157" s="66" t="s">
        <v>77</v>
      </c>
      <c r="J157" s="61" t="s">
        <v>1266</v>
      </c>
      <c r="K157" s="61" t="s">
        <v>27</v>
      </c>
      <c r="L157" s="61" t="s">
        <v>38</v>
      </c>
      <c r="M157" s="74"/>
      <c r="N157" s="74"/>
    </row>
    <row r="158" spans="1:14" ht="28.8" x14ac:dyDescent="0.3">
      <c r="A158" s="78" t="s">
        <v>1014</v>
      </c>
      <c r="B158" s="67" t="s">
        <v>1106</v>
      </c>
      <c r="C158" s="67" t="s">
        <v>1428</v>
      </c>
      <c r="D158" s="61" t="s">
        <v>1014</v>
      </c>
      <c r="E158" s="61" t="s">
        <v>1016</v>
      </c>
      <c r="F158" s="66" t="s">
        <v>1096</v>
      </c>
      <c r="G158" s="62" t="s">
        <v>1429</v>
      </c>
      <c r="H158" s="66" t="s">
        <v>1109</v>
      </c>
      <c r="I158" s="66" t="s">
        <v>77</v>
      </c>
      <c r="J158" s="61" t="s">
        <v>1266</v>
      </c>
      <c r="K158" s="61" t="s">
        <v>27</v>
      </c>
      <c r="L158" s="61" t="s">
        <v>38</v>
      </c>
      <c r="M158" s="74"/>
      <c r="N158" s="74"/>
    </row>
    <row r="159" spans="1:14" ht="28.8" x14ac:dyDescent="0.3">
      <c r="A159" s="78" t="s">
        <v>1014</v>
      </c>
      <c r="B159" s="67" t="s">
        <v>1106</v>
      </c>
      <c r="C159" s="67" t="s">
        <v>1430</v>
      </c>
      <c r="D159" s="61" t="s">
        <v>1014</v>
      </c>
      <c r="E159" s="61" t="s">
        <v>1016</v>
      </c>
      <c r="F159" s="66" t="s">
        <v>1096</v>
      </c>
      <c r="G159" s="62" t="s">
        <v>1431</v>
      </c>
      <c r="H159" s="66" t="s">
        <v>1109</v>
      </c>
      <c r="I159" s="66" t="s">
        <v>77</v>
      </c>
      <c r="J159" s="61" t="s">
        <v>1266</v>
      </c>
      <c r="K159" s="61" t="s">
        <v>27</v>
      </c>
      <c r="L159" s="61" t="s">
        <v>38</v>
      </c>
      <c r="M159" s="74"/>
      <c r="N159" s="74"/>
    </row>
    <row r="160" spans="1:14" ht="28.8" x14ac:dyDescent="0.3">
      <c r="A160" s="78" t="s">
        <v>1014</v>
      </c>
      <c r="B160" s="67" t="s">
        <v>1106</v>
      </c>
      <c r="C160" s="67" t="s">
        <v>1432</v>
      </c>
      <c r="D160" s="61" t="s">
        <v>1014</v>
      </c>
      <c r="E160" s="61" t="s">
        <v>1016</v>
      </c>
      <c r="F160" s="66" t="s">
        <v>1096</v>
      </c>
      <c r="G160" s="62" t="s">
        <v>1433</v>
      </c>
      <c r="H160" s="66" t="s">
        <v>1109</v>
      </c>
      <c r="I160" s="66" t="s">
        <v>77</v>
      </c>
      <c r="J160" s="61" t="s">
        <v>1266</v>
      </c>
      <c r="K160" s="61" t="s">
        <v>27</v>
      </c>
      <c r="L160" s="61" t="s">
        <v>38</v>
      </c>
      <c r="M160" s="74"/>
      <c r="N160" s="74"/>
    </row>
    <row r="161" spans="1:14" ht="28.8" x14ac:dyDescent="0.3">
      <c r="A161" s="78" t="s">
        <v>1014</v>
      </c>
      <c r="B161" s="67" t="s">
        <v>1106</v>
      </c>
      <c r="C161" s="67" t="s">
        <v>1434</v>
      </c>
      <c r="D161" s="61" t="s">
        <v>1014</v>
      </c>
      <c r="E161" s="61" t="s">
        <v>1016</v>
      </c>
      <c r="F161" s="66" t="s">
        <v>1096</v>
      </c>
      <c r="G161" s="62" t="s">
        <v>1435</v>
      </c>
      <c r="H161" s="66" t="s">
        <v>1109</v>
      </c>
      <c r="I161" s="66" t="s">
        <v>77</v>
      </c>
      <c r="J161" s="61" t="s">
        <v>78</v>
      </c>
      <c r="K161" s="61" t="s">
        <v>27</v>
      </c>
      <c r="L161" s="61" t="s">
        <v>38</v>
      </c>
      <c r="M161" s="74"/>
      <c r="N161" s="74"/>
    </row>
    <row r="162" spans="1:14" ht="28.8" x14ac:dyDescent="0.3">
      <c r="A162" s="78" t="s">
        <v>1014</v>
      </c>
      <c r="B162" s="67" t="s">
        <v>1106</v>
      </c>
      <c r="C162" s="67" t="s">
        <v>1436</v>
      </c>
      <c r="D162" s="61" t="s">
        <v>1014</v>
      </c>
      <c r="E162" s="61" t="s">
        <v>1016</v>
      </c>
      <c r="F162" s="66" t="s">
        <v>1096</v>
      </c>
      <c r="G162" s="62" t="s">
        <v>1437</v>
      </c>
      <c r="H162" s="66" t="s">
        <v>1109</v>
      </c>
      <c r="I162" s="66" t="s">
        <v>77</v>
      </c>
      <c r="J162" s="61" t="s">
        <v>78</v>
      </c>
      <c r="K162" s="61" t="s">
        <v>27</v>
      </c>
      <c r="L162" s="61" t="s">
        <v>38</v>
      </c>
      <c r="M162" s="74"/>
      <c r="N162" s="74"/>
    </row>
    <row r="163" spans="1:14" ht="28.8" x14ac:dyDescent="0.3">
      <c r="A163" s="78" t="s">
        <v>1014</v>
      </c>
      <c r="B163" s="67" t="s">
        <v>1106</v>
      </c>
      <c r="C163" s="67" t="s">
        <v>1438</v>
      </c>
      <c r="D163" s="61" t="s">
        <v>1014</v>
      </c>
      <c r="E163" s="61" t="s">
        <v>1016</v>
      </c>
      <c r="F163" s="66" t="s">
        <v>1096</v>
      </c>
      <c r="G163" s="62" t="s">
        <v>1439</v>
      </c>
      <c r="H163" s="66" t="s">
        <v>1109</v>
      </c>
      <c r="I163" s="66" t="s">
        <v>77</v>
      </c>
      <c r="J163" s="61" t="s">
        <v>1266</v>
      </c>
      <c r="K163" s="61" t="s">
        <v>27</v>
      </c>
      <c r="L163" s="61" t="s">
        <v>38</v>
      </c>
      <c r="M163" s="74"/>
      <c r="N163" s="74"/>
    </row>
    <row r="164" spans="1:14" x14ac:dyDescent="0.3">
      <c r="A164" s="78" t="s">
        <v>1014</v>
      </c>
      <c r="B164" s="67" t="s">
        <v>1106</v>
      </c>
      <c r="C164" s="67" t="s">
        <v>1440</v>
      </c>
      <c r="D164" s="61" t="s">
        <v>1014</v>
      </c>
      <c r="E164" s="61" t="s">
        <v>1016</v>
      </c>
      <c r="F164" s="66" t="s">
        <v>1096</v>
      </c>
      <c r="G164" s="62" t="s">
        <v>1441</v>
      </c>
      <c r="H164" s="66" t="s">
        <v>1109</v>
      </c>
      <c r="I164" s="66" t="s">
        <v>77</v>
      </c>
      <c r="J164" s="61" t="s">
        <v>1266</v>
      </c>
      <c r="K164" s="61" t="s">
        <v>27</v>
      </c>
      <c r="L164" s="61" t="s">
        <v>38</v>
      </c>
      <c r="M164" s="74"/>
      <c r="N164" s="74"/>
    </row>
    <row r="165" spans="1:14" ht="43.2" x14ac:dyDescent="0.3">
      <c r="A165" s="78" t="s">
        <v>1014</v>
      </c>
      <c r="B165" s="67" t="s">
        <v>1106</v>
      </c>
      <c r="C165" s="67" t="s">
        <v>1442</v>
      </c>
      <c r="D165" s="61" t="s">
        <v>1014</v>
      </c>
      <c r="E165" s="61" t="s">
        <v>1016</v>
      </c>
      <c r="F165" s="66" t="s">
        <v>1096</v>
      </c>
      <c r="G165" s="62" t="s">
        <v>1443</v>
      </c>
      <c r="H165" s="66" t="s">
        <v>1109</v>
      </c>
      <c r="I165" s="66" t="s">
        <v>77</v>
      </c>
      <c r="J165" s="61" t="s">
        <v>1266</v>
      </c>
      <c r="K165" s="61" t="s">
        <v>27</v>
      </c>
      <c r="L165" s="61" t="s">
        <v>38</v>
      </c>
      <c r="M165" s="74"/>
      <c r="N165" s="74"/>
    </row>
    <row r="166" spans="1:14" ht="28.8" x14ac:dyDescent="0.3">
      <c r="A166" s="78" t="s">
        <v>1014</v>
      </c>
      <c r="B166" s="67" t="s">
        <v>1106</v>
      </c>
      <c r="C166" s="67" t="s">
        <v>1444</v>
      </c>
      <c r="D166" s="61" t="s">
        <v>1014</v>
      </c>
      <c r="E166" s="61" t="s">
        <v>1016</v>
      </c>
      <c r="F166" s="66" t="s">
        <v>1096</v>
      </c>
      <c r="G166" s="62" t="s">
        <v>1445</v>
      </c>
      <c r="H166" s="66" t="s">
        <v>1109</v>
      </c>
      <c r="I166" s="66" t="s">
        <v>77</v>
      </c>
      <c r="J166" s="61" t="s">
        <v>1266</v>
      </c>
      <c r="K166" s="61" t="s">
        <v>27</v>
      </c>
      <c r="L166" s="61" t="s">
        <v>38</v>
      </c>
      <c r="M166" s="74"/>
      <c r="N166" s="74"/>
    </row>
    <row r="167" spans="1:14" x14ac:dyDescent="0.3">
      <c r="A167" s="78" t="s">
        <v>1014</v>
      </c>
      <c r="B167" s="67" t="s">
        <v>1106</v>
      </c>
      <c r="C167" s="67" t="s">
        <v>1446</v>
      </c>
      <c r="D167" s="61" t="s">
        <v>1014</v>
      </c>
      <c r="E167" s="61" t="s">
        <v>1016</v>
      </c>
      <c r="F167" s="66" t="s">
        <v>1096</v>
      </c>
      <c r="G167" s="62" t="s">
        <v>1447</v>
      </c>
      <c r="H167" s="66" t="s">
        <v>1109</v>
      </c>
      <c r="I167" s="66" t="s">
        <v>77</v>
      </c>
      <c r="J167" s="61" t="s">
        <v>1266</v>
      </c>
      <c r="K167" s="61" t="s">
        <v>27</v>
      </c>
      <c r="L167" s="61" t="s">
        <v>38</v>
      </c>
      <c r="M167" s="74"/>
      <c r="N167" s="74"/>
    </row>
    <row r="168" spans="1:14" ht="28.8" x14ac:dyDescent="0.3">
      <c r="A168" s="78" t="s">
        <v>1014</v>
      </c>
      <c r="B168" s="67" t="s">
        <v>1106</v>
      </c>
      <c r="C168" s="67" t="s">
        <v>1448</v>
      </c>
      <c r="D168" s="61" t="s">
        <v>1014</v>
      </c>
      <c r="E168" s="61" t="s">
        <v>1016</v>
      </c>
      <c r="F168" s="66" t="s">
        <v>1096</v>
      </c>
      <c r="G168" s="62" t="s">
        <v>1449</v>
      </c>
      <c r="H168" s="66" t="s">
        <v>1109</v>
      </c>
      <c r="I168" s="66" t="s">
        <v>77</v>
      </c>
      <c r="J168" s="61" t="s">
        <v>1266</v>
      </c>
      <c r="K168" s="61" t="s">
        <v>27</v>
      </c>
      <c r="L168" s="61" t="s">
        <v>38</v>
      </c>
      <c r="M168" s="74"/>
      <c r="N168" s="74"/>
    </row>
    <row r="169" spans="1:14" x14ac:dyDescent="0.3">
      <c r="A169" s="78" t="s">
        <v>1014</v>
      </c>
      <c r="B169" s="67" t="s">
        <v>1106</v>
      </c>
      <c r="C169" s="67" t="s">
        <v>1450</v>
      </c>
      <c r="D169" s="61" t="s">
        <v>1014</v>
      </c>
      <c r="E169" s="61" t="s">
        <v>1016</v>
      </c>
      <c r="F169" s="66" t="s">
        <v>1096</v>
      </c>
      <c r="G169" s="62" t="s">
        <v>1451</v>
      </c>
      <c r="H169" s="66" t="s">
        <v>1109</v>
      </c>
      <c r="I169" s="66" t="s">
        <v>77</v>
      </c>
      <c r="J169" s="61" t="s">
        <v>1266</v>
      </c>
      <c r="K169" s="61" t="s">
        <v>27</v>
      </c>
      <c r="L169" s="61" t="s">
        <v>38</v>
      </c>
      <c r="M169" s="74"/>
      <c r="N169" s="74"/>
    </row>
    <row r="170" spans="1:14" ht="28.8" x14ac:dyDescent="0.3">
      <c r="A170" s="78" t="s">
        <v>1014</v>
      </c>
      <c r="B170" s="67" t="s">
        <v>1106</v>
      </c>
      <c r="C170" s="67" t="s">
        <v>1452</v>
      </c>
      <c r="D170" s="61" t="s">
        <v>1014</v>
      </c>
      <c r="E170" s="61" t="s">
        <v>1016</v>
      </c>
      <c r="F170" s="66" t="s">
        <v>1096</v>
      </c>
      <c r="G170" s="62" t="s">
        <v>1453</v>
      </c>
      <c r="H170" s="66" t="s">
        <v>1109</v>
      </c>
      <c r="I170" s="66" t="s">
        <v>77</v>
      </c>
      <c r="J170" s="61" t="s">
        <v>78</v>
      </c>
      <c r="K170" s="61" t="s">
        <v>27</v>
      </c>
      <c r="L170" s="61" t="s">
        <v>38</v>
      </c>
      <c r="M170" s="74"/>
      <c r="N170" s="74"/>
    </row>
    <row r="171" spans="1:14" ht="28.8" x14ac:dyDescent="0.3">
      <c r="A171" s="78" t="s">
        <v>1014</v>
      </c>
      <c r="B171" s="67" t="s">
        <v>1106</v>
      </c>
      <c r="C171" s="67" t="s">
        <v>1454</v>
      </c>
      <c r="D171" s="61" t="s">
        <v>1014</v>
      </c>
      <c r="E171" s="61" t="s">
        <v>1016</v>
      </c>
      <c r="F171" s="66" t="s">
        <v>1096</v>
      </c>
      <c r="G171" s="62" t="s">
        <v>1455</v>
      </c>
      <c r="H171" s="66" t="s">
        <v>1109</v>
      </c>
      <c r="I171" s="66" t="s">
        <v>77</v>
      </c>
      <c r="J171" s="61" t="s">
        <v>78</v>
      </c>
      <c r="K171" s="61" t="s">
        <v>27</v>
      </c>
      <c r="L171" s="61" t="s">
        <v>38</v>
      </c>
      <c r="M171" s="74"/>
      <c r="N171" s="74"/>
    </row>
    <row r="172" spans="1:14" ht="28.8" x14ac:dyDescent="0.3">
      <c r="A172" s="78" t="s">
        <v>1014</v>
      </c>
      <c r="B172" s="67" t="s">
        <v>1106</v>
      </c>
      <c r="C172" s="67" t="s">
        <v>1456</v>
      </c>
      <c r="D172" s="61" t="s">
        <v>1014</v>
      </c>
      <c r="E172" s="61" t="s">
        <v>1016</v>
      </c>
      <c r="F172" s="66" t="s">
        <v>1096</v>
      </c>
      <c r="G172" s="62" t="s">
        <v>1457</v>
      </c>
      <c r="H172" s="66" t="s">
        <v>1109</v>
      </c>
      <c r="I172" s="66" t="s">
        <v>77</v>
      </c>
      <c r="J172" s="61" t="s">
        <v>78</v>
      </c>
      <c r="K172" s="61" t="s">
        <v>27</v>
      </c>
      <c r="L172" s="61" t="s">
        <v>38</v>
      </c>
      <c r="M172" s="74"/>
      <c r="N172" s="74"/>
    </row>
    <row r="173" spans="1:14" ht="43.2" x14ac:dyDescent="0.3">
      <c r="A173" s="78" t="s">
        <v>1014</v>
      </c>
      <c r="B173" s="67" t="s">
        <v>1106</v>
      </c>
      <c r="C173" s="67" t="s">
        <v>1458</v>
      </c>
      <c r="D173" s="61" t="s">
        <v>1014</v>
      </c>
      <c r="E173" s="61" t="s">
        <v>1016</v>
      </c>
      <c r="F173" s="66" t="s">
        <v>1096</v>
      </c>
      <c r="G173" s="62" t="s">
        <v>1459</v>
      </c>
      <c r="H173" s="66" t="s">
        <v>1109</v>
      </c>
      <c r="I173" s="66" t="s">
        <v>77</v>
      </c>
      <c r="J173" s="61" t="s">
        <v>78</v>
      </c>
      <c r="K173" s="61" t="s">
        <v>27</v>
      </c>
      <c r="L173" s="61" t="s">
        <v>38</v>
      </c>
      <c r="M173" s="74"/>
      <c r="N173" s="74"/>
    </row>
    <row r="174" spans="1:14" ht="28.8" x14ac:dyDescent="0.3">
      <c r="A174" s="78" t="s">
        <v>1014</v>
      </c>
      <c r="B174" s="67" t="s">
        <v>1106</v>
      </c>
      <c r="C174" s="67" t="s">
        <v>1460</v>
      </c>
      <c r="D174" s="61" t="s">
        <v>1014</v>
      </c>
      <c r="E174" s="61" t="s">
        <v>1016</v>
      </c>
      <c r="F174" s="66" t="s">
        <v>1096</v>
      </c>
      <c r="G174" s="62" t="s">
        <v>1461</v>
      </c>
      <c r="H174" s="66" t="s">
        <v>1109</v>
      </c>
      <c r="I174" s="66" t="s">
        <v>77</v>
      </c>
      <c r="J174" s="61" t="s">
        <v>146</v>
      </c>
      <c r="K174" s="61" t="s">
        <v>27</v>
      </c>
      <c r="L174" s="61" t="s">
        <v>38</v>
      </c>
      <c r="M174" s="74"/>
      <c r="N174" s="74"/>
    </row>
    <row r="175" spans="1:14" ht="28.8" x14ac:dyDescent="0.3">
      <c r="A175" s="78" t="s">
        <v>1014</v>
      </c>
      <c r="B175" s="67" t="s">
        <v>1106</v>
      </c>
      <c r="C175" s="67" t="s">
        <v>1462</v>
      </c>
      <c r="D175" s="61" t="s">
        <v>1014</v>
      </c>
      <c r="E175" s="61" t="s">
        <v>1016</v>
      </c>
      <c r="F175" s="66" t="s">
        <v>1096</v>
      </c>
      <c r="G175" s="62" t="s">
        <v>1463</v>
      </c>
      <c r="H175" s="66" t="s">
        <v>1109</v>
      </c>
      <c r="I175" s="66" t="s">
        <v>77</v>
      </c>
      <c r="J175" s="61" t="s">
        <v>146</v>
      </c>
      <c r="K175" s="61" t="s">
        <v>27</v>
      </c>
      <c r="L175" s="61" t="s">
        <v>38</v>
      </c>
      <c r="M175" s="74"/>
      <c r="N175" s="74"/>
    </row>
    <row r="176" spans="1:14" ht="28.8" x14ac:dyDescent="0.3">
      <c r="A176" s="78" t="s">
        <v>1014</v>
      </c>
      <c r="B176" s="67" t="s">
        <v>1106</v>
      </c>
      <c r="C176" s="67" t="s">
        <v>1464</v>
      </c>
      <c r="D176" s="61" t="s">
        <v>1014</v>
      </c>
      <c r="E176" s="61" t="s">
        <v>1016</v>
      </c>
      <c r="F176" s="66" t="s">
        <v>1096</v>
      </c>
      <c r="G176" s="62" t="s">
        <v>1465</v>
      </c>
      <c r="H176" s="66" t="s">
        <v>1109</v>
      </c>
      <c r="I176" s="66" t="s">
        <v>77</v>
      </c>
      <c r="J176" s="61" t="s">
        <v>146</v>
      </c>
      <c r="K176" s="61" t="s">
        <v>27</v>
      </c>
      <c r="L176" s="61" t="s">
        <v>38</v>
      </c>
      <c r="M176" s="74"/>
      <c r="N176" s="74"/>
    </row>
    <row r="177" spans="1:14" ht="28.8" x14ac:dyDescent="0.3">
      <c r="A177" s="78" t="s">
        <v>1014</v>
      </c>
      <c r="B177" s="67" t="s">
        <v>1106</v>
      </c>
      <c r="C177" s="67" t="s">
        <v>1466</v>
      </c>
      <c r="D177" s="61" t="s">
        <v>1014</v>
      </c>
      <c r="E177" s="61" t="s">
        <v>1016</v>
      </c>
      <c r="F177" s="66" t="s">
        <v>1096</v>
      </c>
      <c r="G177" s="62" t="s">
        <v>1467</v>
      </c>
      <c r="H177" s="66" t="s">
        <v>1109</v>
      </c>
      <c r="I177" s="66" t="s">
        <v>77</v>
      </c>
      <c r="J177" s="61" t="s">
        <v>78</v>
      </c>
      <c r="K177" s="61" t="s">
        <v>27</v>
      </c>
      <c r="L177" s="61" t="s">
        <v>38</v>
      </c>
      <c r="M177" s="74"/>
      <c r="N177" s="74"/>
    </row>
    <row r="178" spans="1:14" ht="28.8" x14ac:dyDescent="0.3">
      <c r="A178" s="78" t="s">
        <v>1014</v>
      </c>
      <c r="B178" s="67" t="s">
        <v>1106</v>
      </c>
      <c r="C178" s="67" t="s">
        <v>1468</v>
      </c>
      <c r="D178" s="61" t="s">
        <v>1014</v>
      </c>
      <c r="E178" s="61" t="s">
        <v>1016</v>
      </c>
      <c r="F178" s="66" t="s">
        <v>1096</v>
      </c>
      <c r="G178" s="62" t="s">
        <v>1469</v>
      </c>
      <c r="H178" s="66" t="s">
        <v>1109</v>
      </c>
      <c r="I178" s="66" t="s">
        <v>77</v>
      </c>
      <c r="J178" s="61" t="s">
        <v>146</v>
      </c>
      <c r="K178" s="61" t="s">
        <v>27</v>
      </c>
      <c r="L178" s="61" t="s">
        <v>38</v>
      </c>
      <c r="M178" s="74"/>
      <c r="N178" s="74"/>
    </row>
    <row r="179" spans="1:14" ht="28.8" x14ac:dyDescent="0.3">
      <c r="A179" s="78" t="s">
        <v>1014</v>
      </c>
      <c r="B179" s="67" t="s">
        <v>1106</v>
      </c>
      <c r="C179" s="67" t="s">
        <v>1470</v>
      </c>
      <c r="D179" s="61" t="s">
        <v>1014</v>
      </c>
      <c r="E179" s="61" t="s">
        <v>1016</v>
      </c>
      <c r="F179" s="66" t="s">
        <v>1096</v>
      </c>
      <c r="G179" s="62" t="s">
        <v>1471</v>
      </c>
      <c r="H179" s="66" t="s">
        <v>1109</v>
      </c>
      <c r="I179" s="66" t="s">
        <v>77</v>
      </c>
      <c r="J179" s="61" t="s">
        <v>146</v>
      </c>
      <c r="K179" s="61" t="s">
        <v>27</v>
      </c>
      <c r="L179" s="61" t="s">
        <v>38</v>
      </c>
      <c r="M179" s="74"/>
      <c r="N179" s="74"/>
    </row>
    <row r="180" spans="1:14" x14ac:dyDescent="0.3">
      <c r="A180" s="78" t="s">
        <v>1014</v>
      </c>
      <c r="B180" s="67" t="s">
        <v>1106</v>
      </c>
      <c r="C180" s="67" t="s">
        <v>1472</v>
      </c>
      <c r="D180" s="61" t="s">
        <v>1014</v>
      </c>
      <c r="E180" s="61" t="s">
        <v>1016</v>
      </c>
      <c r="F180" s="66" t="s">
        <v>1096</v>
      </c>
      <c r="G180" s="62" t="s">
        <v>1473</v>
      </c>
      <c r="H180" s="66" t="s">
        <v>1109</v>
      </c>
      <c r="I180" s="66" t="s">
        <v>77</v>
      </c>
      <c r="J180" s="61" t="s">
        <v>146</v>
      </c>
      <c r="K180" s="61" t="s">
        <v>27</v>
      </c>
      <c r="L180" s="61" t="s">
        <v>38</v>
      </c>
      <c r="M180" s="74"/>
      <c r="N180" s="74"/>
    </row>
    <row r="181" spans="1:14" x14ac:dyDescent="0.3">
      <c r="A181" s="78" t="s">
        <v>1014</v>
      </c>
      <c r="B181" s="67" t="s">
        <v>1106</v>
      </c>
      <c r="C181" s="67" t="s">
        <v>1474</v>
      </c>
      <c r="D181" s="61" t="s">
        <v>1014</v>
      </c>
      <c r="E181" s="61" t="s">
        <v>1016</v>
      </c>
      <c r="F181" s="66" t="s">
        <v>1096</v>
      </c>
      <c r="G181" s="62" t="s">
        <v>1475</v>
      </c>
      <c r="H181" s="66" t="s">
        <v>1109</v>
      </c>
      <c r="I181" s="66" t="s">
        <v>77</v>
      </c>
      <c r="J181" s="61" t="s">
        <v>1147</v>
      </c>
      <c r="K181" s="61" t="s">
        <v>27</v>
      </c>
      <c r="L181" s="61" t="s">
        <v>38</v>
      </c>
      <c r="M181" s="74"/>
      <c r="N181" s="74"/>
    </row>
    <row r="182" spans="1:14" ht="28.8" x14ac:dyDescent="0.3">
      <c r="A182" s="78" t="s">
        <v>1014</v>
      </c>
      <c r="B182" s="67" t="s">
        <v>1106</v>
      </c>
      <c r="C182" s="67" t="s">
        <v>1476</v>
      </c>
      <c r="D182" s="61" t="s">
        <v>1014</v>
      </c>
      <c r="E182" s="61" t="s">
        <v>1016</v>
      </c>
      <c r="F182" s="66" t="s">
        <v>1096</v>
      </c>
      <c r="G182" s="62" t="s">
        <v>1477</v>
      </c>
      <c r="H182" s="66" t="s">
        <v>1109</v>
      </c>
      <c r="I182" s="66" t="s">
        <v>77</v>
      </c>
      <c r="J182" s="61" t="s">
        <v>1266</v>
      </c>
      <c r="K182" s="61" t="s">
        <v>27</v>
      </c>
      <c r="L182" s="61" t="s">
        <v>38</v>
      </c>
      <c r="M182" s="74"/>
      <c r="N182" s="74"/>
    </row>
    <row r="183" spans="1:14" ht="28.8" x14ac:dyDescent="0.3">
      <c r="A183" s="78" t="s">
        <v>1014</v>
      </c>
      <c r="B183" s="67" t="s">
        <v>1106</v>
      </c>
      <c r="C183" s="67" t="s">
        <v>1478</v>
      </c>
      <c r="D183" s="61" t="s">
        <v>1014</v>
      </c>
      <c r="E183" s="61" t="s">
        <v>1016</v>
      </c>
      <c r="F183" s="66" t="s">
        <v>1096</v>
      </c>
      <c r="G183" s="62" t="s">
        <v>1479</v>
      </c>
      <c r="H183" s="66" t="s">
        <v>1109</v>
      </c>
      <c r="I183" s="66" t="s">
        <v>77</v>
      </c>
      <c r="J183" s="61" t="s">
        <v>1266</v>
      </c>
      <c r="K183" s="61" t="s">
        <v>27</v>
      </c>
      <c r="L183" s="61" t="s">
        <v>38</v>
      </c>
      <c r="M183" s="74"/>
      <c r="N183" s="74"/>
    </row>
    <row r="184" spans="1:14" ht="28.8" x14ac:dyDescent="0.3">
      <c r="A184" s="78" t="s">
        <v>1014</v>
      </c>
      <c r="B184" s="67" t="s">
        <v>1106</v>
      </c>
      <c r="C184" s="67" t="s">
        <v>1480</v>
      </c>
      <c r="D184" s="61" t="s">
        <v>1014</v>
      </c>
      <c r="E184" s="61" t="s">
        <v>1016</v>
      </c>
      <c r="F184" s="66" t="s">
        <v>1096</v>
      </c>
      <c r="G184" s="62" t="s">
        <v>1481</v>
      </c>
      <c r="H184" s="66" t="s">
        <v>1109</v>
      </c>
      <c r="I184" s="66" t="s">
        <v>77</v>
      </c>
      <c r="J184" s="61" t="s">
        <v>1266</v>
      </c>
      <c r="K184" s="61" t="s">
        <v>27</v>
      </c>
      <c r="L184" s="61" t="s">
        <v>38</v>
      </c>
      <c r="M184" s="74"/>
      <c r="N184" s="74"/>
    </row>
    <row r="185" spans="1:14" ht="28.8" x14ac:dyDescent="0.3">
      <c r="A185" s="78" t="s">
        <v>1014</v>
      </c>
      <c r="B185" s="67" t="s">
        <v>1106</v>
      </c>
      <c r="C185" s="67" t="s">
        <v>1482</v>
      </c>
      <c r="D185" s="61" t="s">
        <v>1014</v>
      </c>
      <c r="E185" s="61" t="s">
        <v>1016</v>
      </c>
      <c r="F185" s="66" t="s">
        <v>1096</v>
      </c>
      <c r="G185" s="62" t="s">
        <v>1483</v>
      </c>
      <c r="H185" s="66" t="s">
        <v>1109</v>
      </c>
      <c r="I185" s="66" t="s">
        <v>77</v>
      </c>
      <c r="J185" s="61" t="s">
        <v>1266</v>
      </c>
      <c r="K185" s="61" t="s">
        <v>27</v>
      </c>
      <c r="L185" s="61" t="s">
        <v>38</v>
      </c>
      <c r="M185" s="74"/>
      <c r="N185" s="74"/>
    </row>
    <row r="186" spans="1:14" ht="28.8" x14ac:dyDescent="0.3">
      <c r="A186" s="78" t="s">
        <v>1014</v>
      </c>
      <c r="B186" s="67" t="s">
        <v>1106</v>
      </c>
      <c r="C186" s="67" t="s">
        <v>1484</v>
      </c>
      <c r="D186" s="61" t="s">
        <v>1014</v>
      </c>
      <c r="E186" s="61" t="s">
        <v>552</v>
      </c>
      <c r="F186" s="66" t="s">
        <v>1096</v>
      </c>
      <c r="G186" s="62" t="s">
        <v>1485</v>
      </c>
      <c r="H186" s="66" t="s">
        <v>1109</v>
      </c>
      <c r="I186" s="66" t="s">
        <v>77</v>
      </c>
      <c r="J186" s="61" t="s">
        <v>146</v>
      </c>
      <c r="K186" s="61" t="s">
        <v>27</v>
      </c>
      <c r="L186" s="61" t="s">
        <v>38</v>
      </c>
      <c r="M186" s="74"/>
      <c r="N186" s="74"/>
    </row>
    <row r="187" spans="1:14" x14ac:dyDescent="0.3">
      <c r="A187" s="78" t="s">
        <v>1014</v>
      </c>
      <c r="B187" s="67" t="s">
        <v>1106</v>
      </c>
      <c r="C187" s="67" t="s">
        <v>1486</v>
      </c>
      <c r="D187" s="61" t="s">
        <v>1014</v>
      </c>
      <c r="E187" s="61" t="s">
        <v>552</v>
      </c>
      <c r="F187" s="66" t="s">
        <v>1096</v>
      </c>
      <c r="G187" s="62" t="s">
        <v>1487</v>
      </c>
      <c r="H187" s="66" t="s">
        <v>1109</v>
      </c>
      <c r="I187" s="66" t="s">
        <v>77</v>
      </c>
      <c r="J187" s="61" t="s">
        <v>78</v>
      </c>
      <c r="K187" s="61" t="s">
        <v>27</v>
      </c>
      <c r="L187" s="61" t="s">
        <v>38</v>
      </c>
      <c r="M187" s="74"/>
      <c r="N187" s="74"/>
    </row>
    <row r="188" spans="1:14" x14ac:dyDescent="0.3">
      <c r="A188" s="78" t="s">
        <v>1014</v>
      </c>
      <c r="B188" s="67" t="s">
        <v>1106</v>
      </c>
      <c r="C188" s="67" t="s">
        <v>1488</v>
      </c>
      <c r="D188" s="61" t="s">
        <v>1014</v>
      </c>
      <c r="E188" s="61" t="s">
        <v>1019</v>
      </c>
      <c r="F188" s="66" t="s">
        <v>1096</v>
      </c>
      <c r="G188" s="62" t="s">
        <v>1489</v>
      </c>
      <c r="H188" s="66" t="s">
        <v>1109</v>
      </c>
      <c r="I188" s="66" t="s">
        <v>77</v>
      </c>
      <c r="J188" s="61" t="s">
        <v>146</v>
      </c>
      <c r="K188" s="61" t="s">
        <v>27</v>
      </c>
      <c r="L188" s="61" t="s">
        <v>38</v>
      </c>
      <c r="M188" s="74"/>
      <c r="N188" s="74"/>
    </row>
    <row r="189" spans="1:14" x14ac:dyDescent="0.3">
      <c r="A189" s="78" t="s">
        <v>1014</v>
      </c>
      <c r="B189" s="67" t="s">
        <v>1106</v>
      </c>
      <c r="C189" s="67" t="s">
        <v>1490</v>
      </c>
      <c r="D189" s="61" t="s">
        <v>1014</v>
      </c>
      <c r="E189" s="61" t="s">
        <v>1019</v>
      </c>
      <c r="F189" s="66" t="s">
        <v>1096</v>
      </c>
      <c r="G189" s="62" t="s">
        <v>1491</v>
      </c>
      <c r="H189" s="66" t="s">
        <v>1109</v>
      </c>
      <c r="I189" s="66" t="s">
        <v>77</v>
      </c>
      <c r="J189" s="61" t="s">
        <v>146</v>
      </c>
      <c r="K189" s="61" t="s">
        <v>27</v>
      </c>
      <c r="L189" s="61" t="s">
        <v>38</v>
      </c>
      <c r="M189" s="74"/>
      <c r="N189" s="74"/>
    </row>
    <row r="190" spans="1:14" x14ac:dyDescent="0.3">
      <c r="A190" s="78" t="s">
        <v>1014</v>
      </c>
      <c r="B190" s="67" t="s">
        <v>1106</v>
      </c>
      <c r="C190" s="67" t="s">
        <v>1492</v>
      </c>
      <c r="D190" s="61" t="s">
        <v>1014</v>
      </c>
      <c r="E190" s="61" t="s">
        <v>1019</v>
      </c>
      <c r="F190" s="66" t="s">
        <v>1096</v>
      </c>
      <c r="G190" s="62" t="s">
        <v>1493</v>
      </c>
      <c r="H190" s="66" t="s">
        <v>1109</v>
      </c>
      <c r="I190" s="66" t="s">
        <v>77</v>
      </c>
      <c r="J190" s="61" t="s">
        <v>146</v>
      </c>
      <c r="K190" s="61" t="s">
        <v>27</v>
      </c>
      <c r="L190" s="61" t="s">
        <v>38</v>
      </c>
      <c r="M190" s="74"/>
      <c r="N190" s="74"/>
    </row>
    <row r="191" spans="1:14" x14ac:dyDescent="0.3">
      <c r="A191" s="78" t="s">
        <v>1014</v>
      </c>
      <c r="B191" s="67" t="s">
        <v>1106</v>
      </c>
      <c r="C191" s="67" t="s">
        <v>1494</v>
      </c>
      <c r="D191" s="61" t="s">
        <v>1014</v>
      </c>
      <c r="E191" s="61" t="s">
        <v>1019</v>
      </c>
      <c r="F191" s="66" t="s">
        <v>1096</v>
      </c>
      <c r="G191" s="62" t="s">
        <v>1495</v>
      </c>
      <c r="H191" s="66" t="s">
        <v>1109</v>
      </c>
      <c r="I191" s="66" t="s">
        <v>77</v>
      </c>
      <c r="J191" s="61" t="s">
        <v>146</v>
      </c>
      <c r="K191" s="61" t="s">
        <v>27</v>
      </c>
      <c r="L191" s="61" t="s">
        <v>38</v>
      </c>
      <c r="M191" s="74"/>
      <c r="N191" s="74"/>
    </row>
    <row r="192" spans="1:14" ht="28.8" x14ac:dyDescent="0.3">
      <c r="A192" s="78" t="s">
        <v>1014</v>
      </c>
      <c r="B192" s="67" t="s">
        <v>1106</v>
      </c>
      <c r="C192" s="67" t="s">
        <v>1496</v>
      </c>
      <c r="D192" s="61" t="s">
        <v>1014</v>
      </c>
      <c r="E192" s="61" t="s">
        <v>1019</v>
      </c>
      <c r="F192" s="66" t="s">
        <v>1096</v>
      </c>
      <c r="G192" s="62" t="s">
        <v>1497</v>
      </c>
      <c r="H192" s="66" t="s">
        <v>1109</v>
      </c>
      <c r="I192" s="66" t="s">
        <v>77</v>
      </c>
      <c r="J192" s="61" t="s">
        <v>146</v>
      </c>
      <c r="K192" s="61" t="s">
        <v>27</v>
      </c>
      <c r="L192" s="61" t="s">
        <v>38</v>
      </c>
      <c r="M192" s="74"/>
      <c r="N192" s="74"/>
    </row>
    <row r="193" spans="1:14" x14ac:dyDescent="0.3">
      <c r="A193" s="78" t="s">
        <v>1014</v>
      </c>
      <c r="B193" s="67" t="s">
        <v>1106</v>
      </c>
      <c r="C193" s="67" t="s">
        <v>1498</v>
      </c>
      <c r="D193" s="61" t="s">
        <v>1014</v>
      </c>
      <c r="E193" s="61" t="s">
        <v>249</v>
      </c>
      <c r="F193" s="66" t="s">
        <v>1096</v>
      </c>
      <c r="G193" s="62" t="s">
        <v>1499</v>
      </c>
      <c r="H193" s="66" t="s">
        <v>1109</v>
      </c>
      <c r="I193" s="66" t="s">
        <v>77</v>
      </c>
      <c r="J193" s="61" t="s">
        <v>1147</v>
      </c>
      <c r="K193" s="61" t="s">
        <v>27</v>
      </c>
      <c r="L193" s="61" t="s">
        <v>38</v>
      </c>
      <c r="M193" s="74"/>
      <c r="N193" s="74"/>
    </row>
    <row r="194" spans="1:14" ht="28.8" x14ac:dyDescent="0.3">
      <c r="A194" s="78" t="s">
        <v>1014</v>
      </c>
      <c r="B194" s="67" t="s">
        <v>1106</v>
      </c>
      <c r="C194" s="67" t="s">
        <v>1500</v>
      </c>
      <c r="D194" s="61" t="s">
        <v>1014</v>
      </c>
      <c r="E194" s="61" t="s">
        <v>249</v>
      </c>
      <c r="F194" s="66" t="s">
        <v>1096</v>
      </c>
      <c r="G194" s="62" t="s">
        <v>1501</v>
      </c>
      <c r="H194" s="66" t="s">
        <v>1109</v>
      </c>
      <c r="I194" s="66" t="s">
        <v>77</v>
      </c>
      <c r="J194" s="61" t="s">
        <v>1147</v>
      </c>
      <c r="K194" s="61" t="s">
        <v>27</v>
      </c>
      <c r="L194" s="61" t="s">
        <v>38</v>
      </c>
      <c r="M194" s="74"/>
      <c r="N194" s="74"/>
    </row>
    <row r="195" spans="1:14" x14ac:dyDescent="0.3">
      <c r="A195" s="78" t="s">
        <v>1014</v>
      </c>
      <c r="B195" s="67" t="s">
        <v>1106</v>
      </c>
      <c r="C195" s="67" t="s">
        <v>1502</v>
      </c>
      <c r="D195" s="61" t="s">
        <v>1014</v>
      </c>
      <c r="E195" s="61" t="s">
        <v>1016</v>
      </c>
      <c r="F195" s="66" t="s">
        <v>1096</v>
      </c>
      <c r="G195" s="62" t="s">
        <v>1503</v>
      </c>
      <c r="H195" s="66" t="s">
        <v>1109</v>
      </c>
      <c r="I195" s="66" t="s">
        <v>77</v>
      </c>
      <c r="J195" s="61" t="s">
        <v>1147</v>
      </c>
      <c r="K195" s="61" t="s">
        <v>27</v>
      </c>
      <c r="L195" s="61" t="s">
        <v>38</v>
      </c>
      <c r="M195" s="74"/>
      <c r="N195" s="74"/>
    </row>
    <row r="196" spans="1:14" ht="28.8" x14ac:dyDescent="0.3">
      <c r="A196" s="78" t="s">
        <v>1014</v>
      </c>
      <c r="B196" s="67" t="s">
        <v>1106</v>
      </c>
      <c r="C196" s="67" t="s">
        <v>1504</v>
      </c>
      <c r="D196" s="61" t="s">
        <v>1014</v>
      </c>
      <c r="E196" s="61" t="s">
        <v>1016</v>
      </c>
      <c r="F196" s="66" t="s">
        <v>1096</v>
      </c>
      <c r="G196" s="62" t="s">
        <v>1505</v>
      </c>
      <c r="H196" s="66" t="s">
        <v>1109</v>
      </c>
      <c r="I196" s="66" t="s">
        <v>77</v>
      </c>
      <c r="J196" s="61" t="s">
        <v>1130</v>
      </c>
      <c r="K196" s="61" t="s">
        <v>27</v>
      </c>
      <c r="L196" s="61" t="s">
        <v>34</v>
      </c>
      <c r="M196" s="74"/>
      <c r="N196" s="74"/>
    </row>
    <row r="197" spans="1:14" ht="100.8" x14ac:dyDescent="0.3">
      <c r="A197" s="78" t="s">
        <v>1014</v>
      </c>
      <c r="B197" s="67" t="s">
        <v>1106</v>
      </c>
      <c r="C197" s="67" t="s">
        <v>1506</v>
      </c>
      <c r="D197" s="61" t="s">
        <v>1014</v>
      </c>
      <c r="E197" s="61" t="s">
        <v>1016</v>
      </c>
      <c r="F197" s="66" t="s">
        <v>1096</v>
      </c>
      <c r="G197" s="62" t="s">
        <v>1507</v>
      </c>
      <c r="H197" s="66" t="s">
        <v>1109</v>
      </c>
      <c r="I197" s="66" t="s">
        <v>77</v>
      </c>
      <c r="J197" s="61" t="s">
        <v>1130</v>
      </c>
      <c r="K197" s="61" t="s">
        <v>27</v>
      </c>
      <c r="L197" s="61" t="s">
        <v>34</v>
      </c>
      <c r="M197" s="74"/>
      <c r="N197" s="74"/>
    </row>
    <row r="198" spans="1:14" ht="28.8" x14ac:dyDescent="0.3">
      <c r="A198" s="78" t="s">
        <v>1014</v>
      </c>
      <c r="B198" s="67" t="s">
        <v>1106</v>
      </c>
      <c r="C198" s="67" t="s">
        <v>1508</v>
      </c>
      <c r="D198" s="61" t="s">
        <v>1014</v>
      </c>
      <c r="E198" s="61" t="s">
        <v>1016</v>
      </c>
      <c r="F198" s="66" t="s">
        <v>1096</v>
      </c>
      <c r="G198" s="62" t="s">
        <v>1509</v>
      </c>
      <c r="H198" s="66" t="s">
        <v>1109</v>
      </c>
      <c r="I198" s="66" t="s">
        <v>77</v>
      </c>
      <c r="J198" s="61" t="s">
        <v>1130</v>
      </c>
      <c r="K198" s="61" t="s">
        <v>27</v>
      </c>
      <c r="L198" s="61" t="s">
        <v>34</v>
      </c>
      <c r="M198" s="74"/>
      <c r="N198" s="74"/>
    </row>
    <row r="199" spans="1:14" ht="28.8" x14ac:dyDescent="0.3">
      <c r="A199" s="78" t="s">
        <v>1510</v>
      </c>
      <c r="B199" s="67" t="s">
        <v>1106</v>
      </c>
      <c r="C199" s="67" t="s">
        <v>1511</v>
      </c>
      <c r="D199" s="61" t="s">
        <v>998</v>
      </c>
      <c r="E199" s="61" t="s">
        <v>1012</v>
      </c>
      <c r="F199" s="67" t="s">
        <v>1096</v>
      </c>
      <c r="G199" s="62" t="s">
        <v>1512</v>
      </c>
      <c r="H199" s="66" t="s">
        <v>1109</v>
      </c>
      <c r="I199" s="66" t="s">
        <v>77</v>
      </c>
      <c r="J199" s="66" t="s">
        <v>146</v>
      </c>
      <c r="K199" s="61" t="s">
        <v>27</v>
      </c>
      <c r="L199" s="61" t="s">
        <v>34</v>
      </c>
      <c r="M199" s="74"/>
      <c r="N199" s="74"/>
    </row>
    <row r="200" spans="1:14" ht="28.8" x14ac:dyDescent="0.3">
      <c r="A200" s="78" t="s">
        <v>1510</v>
      </c>
      <c r="B200" s="67" t="s">
        <v>1106</v>
      </c>
      <c r="C200" s="67" t="s">
        <v>1513</v>
      </c>
      <c r="D200" s="61" t="s">
        <v>998</v>
      </c>
      <c r="E200" s="61" t="s">
        <v>1514</v>
      </c>
      <c r="F200" s="67" t="s">
        <v>1096</v>
      </c>
      <c r="G200" s="62" t="s">
        <v>1515</v>
      </c>
      <c r="H200" s="66" t="s">
        <v>1109</v>
      </c>
      <c r="I200" s="66" t="s">
        <v>77</v>
      </c>
      <c r="J200" s="66" t="s">
        <v>146</v>
      </c>
      <c r="K200" s="61" t="s">
        <v>27</v>
      </c>
      <c r="L200" s="61" t="s">
        <v>38</v>
      </c>
      <c r="M200" s="74"/>
      <c r="N200" s="74"/>
    </row>
    <row r="201" spans="1:14" x14ac:dyDescent="0.3">
      <c r="A201" s="78" t="s">
        <v>1510</v>
      </c>
      <c r="B201" s="67" t="s">
        <v>1106</v>
      </c>
      <c r="C201" s="67" t="s">
        <v>1516</v>
      </c>
      <c r="D201" s="61" t="s">
        <v>998</v>
      </c>
      <c r="E201" s="61" t="s">
        <v>1004</v>
      </c>
      <c r="F201" s="67" t="s">
        <v>1096</v>
      </c>
      <c r="G201" s="62" t="s">
        <v>1517</v>
      </c>
      <c r="H201" s="66" t="s">
        <v>1109</v>
      </c>
      <c r="I201" s="66" t="s">
        <v>77</v>
      </c>
      <c r="J201" s="66" t="s">
        <v>146</v>
      </c>
      <c r="K201" s="61" t="s">
        <v>27</v>
      </c>
      <c r="L201" s="61" t="s">
        <v>38</v>
      </c>
      <c r="M201" s="74"/>
      <c r="N201" s="74"/>
    </row>
    <row r="202" spans="1:14" ht="28.8" x14ac:dyDescent="0.3">
      <c r="A202" s="78" t="s">
        <v>1510</v>
      </c>
      <c r="B202" s="67" t="s">
        <v>1106</v>
      </c>
      <c r="C202" s="67" t="s">
        <v>1518</v>
      </c>
      <c r="D202" s="61" t="s">
        <v>998</v>
      </c>
      <c r="E202" s="61" t="s">
        <v>1012</v>
      </c>
      <c r="F202" s="67" t="s">
        <v>1096</v>
      </c>
      <c r="G202" s="62" t="s">
        <v>1519</v>
      </c>
      <c r="H202" s="66" t="s">
        <v>1109</v>
      </c>
      <c r="I202" s="66" t="s">
        <v>77</v>
      </c>
      <c r="J202" s="66" t="s">
        <v>146</v>
      </c>
      <c r="K202" s="61" t="s">
        <v>27</v>
      </c>
      <c r="L202" s="61" t="s">
        <v>38</v>
      </c>
      <c r="M202" s="74"/>
      <c r="N202" s="74"/>
    </row>
    <row r="203" spans="1:14" ht="28.8" x14ac:dyDescent="0.3">
      <c r="A203" s="78" t="s">
        <v>1510</v>
      </c>
      <c r="B203" s="67" t="s">
        <v>1106</v>
      </c>
      <c r="C203" s="67" t="s">
        <v>1520</v>
      </c>
      <c r="D203" s="61" t="s">
        <v>998</v>
      </c>
      <c r="E203" s="61" t="s">
        <v>1012</v>
      </c>
      <c r="F203" s="67" t="s">
        <v>1096</v>
      </c>
      <c r="G203" s="62" t="s">
        <v>1521</v>
      </c>
      <c r="H203" s="66" t="s">
        <v>1109</v>
      </c>
      <c r="I203" s="66" t="s">
        <v>77</v>
      </c>
      <c r="J203" s="66" t="s">
        <v>146</v>
      </c>
      <c r="K203" s="61" t="s">
        <v>27</v>
      </c>
      <c r="L203" s="61" t="s">
        <v>34</v>
      </c>
      <c r="M203" s="74"/>
      <c r="N203" s="74"/>
    </row>
    <row r="204" spans="1:14" x14ac:dyDescent="0.3">
      <c r="A204" s="78" t="s">
        <v>1510</v>
      </c>
      <c r="B204" s="67" t="s">
        <v>1106</v>
      </c>
      <c r="C204" s="67" t="s">
        <v>1522</v>
      </c>
      <c r="D204" s="61" t="s">
        <v>998</v>
      </c>
      <c r="E204" s="61" t="s">
        <v>1012</v>
      </c>
      <c r="F204" s="67" t="s">
        <v>1096</v>
      </c>
      <c r="G204" s="62" t="s">
        <v>1523</v>
      </c>
      <c r="H204" s="66" t="s">
        <v>1109</v>
      </c>
      <c r="I204" s="66" t="s">
        <v>77</v>
      </c>
      <c r="J204" s="66" t="s">
        <v>146</v>
      </c>
      <c r="K204" s="61" t="s">
        <v>27</v>
      </c>
      <c r="L204" s="61" t="s">
        <v>38</v>
      </c>
      <c r="M204" s="74"/>
      <c r="N204" s="74"/>
    </row>
    <row r="205" spans="1:14" x14ac:dyDescent="0.3">
      <c r="A205" s="78" t="s">
        <v>1510</v>
      </c>
      <c r="B205" s="67" t="s">
        <v>1106</v>
      </c>
      <c r="C205" s="67" t="s">
        <v>1524</v>
      </c>
      <c r="D205" s="61" t="s">
        <v>998</v>
      </c>
      <c r="E205" s="61" t="s">
        <v>1012</v>
      </c>
      <c r="F205" s="67" t="s">
        <v>1096</v>
      </c>
      <c r="G205" s="62" t="s">
        <v>1525</v>
      </c>
      <c r="H205" s="66" t="s">
        <v>1109</v>
      </c>
      <c r="I205" s="66" t="s">
        <v>77</v>
      </c>
      <c r="J205" s="66" t="s">
        <v>146</v>
      </c>
      <c r="K205" s="61" t="s">
        <v>27</v>
      </c>
      <c r="L205" s="61" t="s">
        <v>38</v>
      </c>
      <c r="M205" s="74"/>
      <c r="N205" s="74"/>
    </row>
    <row r="206" spans="1:14" x14ac:dyDescent="0.3">
      <c r="A206" s="78" t="s">
        <v>1510</v>
      </c>
      <c r="B206" s="67" t="s">
        <v>1106</v>
      </c>
      <c r="C206" s="67" t="s">
        <v>1526</v>
      </c>
      <c r="D206" s="61" t="s">
        <v>998</v>
      </c>
      <c r="E206" s="61" t="s">
        <v>1000</v>
      </c>
      <c r="F206" s="67" t="s">
        <v>1096</v>
      </c>
      <c r="G206" s="62" t="s">
        <v>1527</v>
      </c>
      <c r="H206" s="66" t="s">
        <v>1109</v>
      </c>
      <c r="I206" s="66" t="s">
        <v>77</v>
      </c>
      <c r="J206" s="66" t="s">
        <v>146</v>
      </c>
      <c r="K206" s="61" t="s">
        <v>27</v>
      </c>
      <c r="L206" s="61" t="s">
        <v>38</v>
      </c>
      <c r="M206" s="74"/>
      <c r="N206" s="74"/>
    </row>
    <row r="207" spans="1:14" x14ac:dyDescent="0.3">
      <c r="A207" s="78" t="s">
        <v>1510</v>
      </c>
      <c r="B207" s="67" t="s">
        <v>1106</v>
      </c>
      <c r="C207" s="67" t="s">
        <v>1528</v>
      </c>
      <c r="D207" s="61" t="s">
        <v>998</v>
      </c>
      <c r="E207" s="61" t="s">
        <v>1000</v>
      </c>
      <c r="F207" s="67" t="s">
        <v>1096</v>
      </c>
      <c r="G207" s="62" t="s">
        <v>1529</v>
      </c>
      <c r="H207" s="66" t="s">
        <v>1109</v>
      </c>
      <c r="I207" s="66" t="s">
        <v>77</v>
      </c>
      <c r="J207" s="66" t="s">
        <v>146</v>
      </c>
      <c r="K207" s="61" t="s">
        <v>27</v>
      </c>
      <c r="L207" s="61" t="s">
        <v>38</v>
      </c>
      <c r="M207" s="74"/>
      <c r="N207" s="74"/>
    </row>
    <row r="208" spans="1:14" ht="28.8" x14ac:dyDescent="0.3">
      <c r="A208" s="78" t="s">
        <v>1510</v>
      </c>
      <c r="B208" s="67" t="s">
        <v>1106</v>
      </c>
      <c r="C208" s="67" t="s">
        <v>1530</v>
      </c>
      <c r="D208" s="61" t="s">
        <v>998</v>
      </c>
      <c r="E208" s="61" t="s">
        <v>1002</v>
      </c>
      <c r="F208" s="67" t="s">
        <v>1096</v>
      </c>
      <c r="G208" s="62" t="s">
        <v>1531</v>
      </c>
      <c r="H208" s="66" t="s">
        <v>1109</v>
      </c>
      <c r="I208" s="66" t="s">
        <v>77</v>
      </c>
      <c r="J208" s="66" t="s">
        <v>146</v>
      </c>
      <c r="K208" s="61" t="s">
        <v>27</v>
      </c>
      <c r="L208" s="61" t="s">
        <v>34</v>
      </c>
      <c r="M208" s="74"/>
      <c r="N208" s="74"/>
    </row>
    <row r="209" spans="1:14" x14ac:dyDescent="0.3">
      <c r="A209" s="78" t="s">
        <v>1510</v>
      </c>
      <c r="B209" s="67" t="s">
        <v>1106</v>
      </c>
      <c r="C209" s="67" t="s">
        <v>1532</v>
      </c>
      <c r="D209" s="61" t="s">
        <v>998</v>
      </c>
      <c r="E209" s="61" t="s">
        <v>1012</v>
      </c>
      <c r="F209" s="67" t="s">
        <v>1096</v>
      </c>
      <c r="G209" s="62" t="s">
        <v>1533</v>
      </c>
      <c r="H209" s="66" t="s">
        <v>1109</v>
      </c>
      <c r="I209" s="66" t="s">
        <v>77</v>
      </c>
      <c r="J209" s="66" t="s">
        <v>146</v>
      </c>
      <c r="K209" s="61" t="s">
        <v>27</v>
      </c>
      <c r="L209" s="61" t="s">
        <v>38</v>
      </c>
      <c r="M209" s="74"/>
      <c r="N209" s="74"/>
    </row>
    <row r="210" spans="1:14" x14ac:dyDescent="0.3">
      <c r="A210" s="78" t="s">
        <v>1510</v>
      </c>
      <c r="B210" s="67" t="s">
        <v>1106</v>
      </c>
      <c r="C210" s="67" t="s">
        <v>1534</v>
      </c>
      <c r="D210" s="61" t="s">
        <v>998</v>
      </c>
      <c r="E210" s="61" t="s">
        <v>1000</v>
      </c>
      <c r="F210" s="67" t="s">
        <v>1096</v>
      </c>
      <c r="G210" s="62" t="s">
        <v>1535</v>
      </c>
      <c r="H210" s="66" t="s">
        <v>1109</v>
      </c>
      <c r="I210" s="66" t="s">
        <v>77</v>
      </c>
      <c r="J210" s="66" t="s">
        <v>146</v>
      </c>
      <c r="K210" s="61" t="s">
        <v>27</v>
      </c>
      <c r="L210" s="61" t="s">
        <v>38</v>
      </c>
      <c r="M210" s="74"/>
      <c r="N210" s="74"/>
    </row>
    <row r="211" spans="1:14" x14ac:dyDescent="0.3">
      <c r="A211" s="78" t="s">
        <v>1510</v>
      </c>
      <c r="B211" s="67" t="s">
        <v>1106</v>
      </c>
      <c r="C211" s="67" t="s">
        <v>1536</v>
      </c>
      <c r="D211" s="61" t="s">
        <v>998</v>
      </c>
      <c r="E211" s="61" t="s">
        <v>1010</v>
      </c>
      <c r="F211" s="67" t="s">
        <v>1096</v>
      </c>
      <c r="G211" s="62" t="s">
        <v>1537</v>
      </c>
      <c r="H211" s="66" t="s">
        <v>1109</v>
      </c>
      <c r="I211" s="66" t="s">
        <v>77</v>
      </c>
      <c r="J211" s="66" t="s">
        <v>146</v>
      </c>
      <c r="K211" s="61" t="s">
        <v>27</v>
      </c>
      <c r="L211" s="61" t="s">
        <v>38</v>
      </c>
      <c r="M211" s="74"/>
      <c r="N211" s="74"/>
    </row>
    <row r="212" spans="1:14" x14ac:dyDescent="0.3">
      <c r="A212" s="78" t="s">
        <v>1510</v>
      </c>
      <c r="B212" s="67" t="s">
        <v>1106</v>
      </c>
      <c r="C212" s="67" t="s">
        <v>1538</v>
      </c>
      <c r="D212" s="61" t="s">
        <v>998</v>
      </c>
      <c r="E212" s="61" t="s">
        <v>1012</v>
      </c>
      <c r="F212" s="67" t="s">
        <v>1096</v>
      </c>
      <c r="G212" s="62" t="s">
        <v>1539</v>
      </c>
      <c r="H212" s="66" t="s">
        <v>1109</v>
      </c>
      <c r="I212" s="66" t="s">
        <v>77</v>
      </c>
      <c r="J212" s="66" t="s">
        <v>146</v>
      </c>
      <c r="K212" s="61" t="s">
        <v>27</v>
      </c>
      <c r="L212" s="61" t="s">
        <v>38</v>
      </c>
      <c r="M212" s="74"/>
      <c r="N212" s="74"/>
    </row>
    <row r="213" spans="1:14" ht="28.8" x14ac:dyDescent="0.3">
      <c r="A213" s="78" t="s">
        <v>1510</v>
      </c>
      <c r="B213" s="67" t="s">
        <v>1106</v>
      </c>
      <c r="C213" s="67" t="s">
        <v>1540</v>
      </c>
      <c r="D213" s="61" t="s">
        <v>998</v>
      </c>
      <c r="E213" s="61" t="s">
        <v>1002</v>
      </c>
      <c r="F213" s="67" t="s">
        <v>1096</v>
      </c>
      <c r="G213" s="62" t="s">
        <v>1541</v>
      </c>
      <c r="H213" s="66" t="s">
        <v>1109</v>
      </c>
      <c r="I213" s="66" t="s">
        <v>77</v>
      </c>
      <c r="J213" s="66" t="s">
        <v>146</v>
      </c>
      <c r="K213" s="61" t="s">
        <v>27</v>
      </c>
      <c r="L213" s="61" t="s">
        <v>38</v>
      </c>
      <c r="M213" s="74"/>
      <c r="N213" s="74"/>
    </row>
    <row r="214" spans="1:14" ht="28.8" x14ac:dyDescent="0.3">
      <c r="A214" s="78" t="s">
        <v>1510</v>
      </c>
      <c r="B214" s="67" t="s">
        <v>1106</v>
      </c>
      <c r="C214" s="67" t="s">
        <v>1542</v>
      </c>
      <c r="D214" s="61" t="s">
        <v>998</v>
      </c>
      <c r="E214" s="61" t="s">
        <v>1012</v>
      </c>
      <c r="F214" s="67" t="s">
        <v>1096</v>
      </c>
      <c r="G214" s="62" t="s">
        <v>1543</v>
      </c>
      <c r="H214" s="66" t="s">
        <v>1109</v>
      </c>
      <c r="I214" s="66" t="s">
        <v>77</v>
      </c>
      <c r="J214" s="66" t="s">
        <v>146</v>
      </c>
      <c r="K214" s="61" t="s">
        <v>27</v>
      </c>
      <c r="L214" s="61" t="s">
        <v>38</v>
      </c>
      <c r="M214" s="74"/>
      <c r="N214" s="74"/>
    </row>
    <row r="215" spans="1:14" ht="28.8" x14ac:dyDescent="0.3">
      <c r="A215" s="78" t="s">
        <v>1510</v>
      </c>
      <c r="B215" s="67" t="s">
        <v>1106</v>
      </c>
      <c r="C215" s="67" t="s">
        <v>1544</v>
      </c>
      <c r="D215" s="61" t="s">
        <v>998</v>
      </c>
      <c r="E215" s="61" t="s">
        <v>1012</v>
      </c>
      <c r="F215" s="67" t="s">
        <v>1096</v>
      </c>
      <c r="G215" s="62" t="s">
        <v>1545</v>
      </c>
      <c r="H215" s="66" t="s">
        <v>1109</v>
      </c>
      <c r="I215" s="66" t="s">
        <v>77</v>
      </c>
      <c r="J215" s="66" t="s">
        <v>146</v>
      </c>
      <c r="K215" s="61" t="s">
        <v>27</v>
      </c>
      <c r="L215" s="61" t="s">
        <v>38</v>
      </c>
      <c r="M215" s="74"/>
      <c r="N215" s="74"/>
    </row>
    <row r="216" spans="1:14" ht="28.8" x14ac:dyDescent="0.3">
      <c r="A216" s="78" t="s">
        <v>1510</v>
      </c>
      <c r="B216" s="67" t="s">
        <v>1106</v>
      </c>
      <c r="C216" s="67" t="s">
        <v>1546</v>
      </c>
      <c r="D216" s="61" t="s">
        <v>998</v>
      </c>
      <c r="E216" s="61" t="s">
        <v>1012</v>
      </c>
      <c r="F216" s="67" t="s">
        <v>1096</v>
      </c>
      <c r="G216" s="62" t="s">
        <v>1547</v>
      </c>
      <c r="H216" s="66" t="s">
        <v>1109</v>
      </c>
      <c r="I216" s="66" t="s">
        <v>77</v>
      </c>
      <c r="J216" s="66" t="s">
        <v>146</v>
      </c>
      <c r="K216" s="61" t="s">
        <v>27</v>
      </c>
      <c r="L216" s="61" t="s">
        <v>38</v>
      </c>
      <c r="M216" s="74"/>
      <c r="N216" s="74"/>
    </row>
    <row r="217" spans="1:14" x14ac:dyDescent="0.3">
      <c r="A217" s="78" t="s">
        <v>1510</v>
      </c>
      <c r="B217" s="67" t="s">
        <v>1106</v>
      </c>
      <c r="C217" s="67" t="s">
        <v>1548</v>
      </c>
      <c r="D217" s="61" t="s">
        <v>998</v>
      </c>
      <c r="E217" s="61" t="s">
        <v>1012</v>
      </c>
      <c r="F217" s="67" t="s">
        <v>1096</v>
      </c>
      <c r="G217" s="62" t="s">
        <v>1549</v>
      </c>
      <c r="H217" s="66" t="s">
        <v>1109</v>
      </c>
      <c r="I217" s="66" t="s">
        <v>77</v>
      </c>
      <c r="J217" s="66" t="s">
        <v>146</v>
      </c>
      <c r="K217" s="61" t="s">
        <v>27</v>
      </c>
      <c r="L217" s="61" t="s">
        <v>38</v>
      </c>
      <c r="M217" s="74"/>
      <c r="N217" s="74"/>
    </row>
    <row r="218" spans="1:14" x14ac:dyDescent="0.3">
      <c r="A218" s="78" t="s">
        <v>1510</v>
      </c>
      <c r="B218" s="67" t="s">
        <v>1106</v>
      </c>
      <c r="C218" s="67" t="s">
        <v>1550</v>
      </c>
      <c r="D218" s="61" t="s">
        <v>998</v>
      </c>
      <c r="E218" s="61" t="s">
        <v>1012</v>
      </c>
      <c r="F218" s="67" t="s">
        <v>1096</v>
      </c>
      <c r="G218" s="62" t="s">
        <v>1551</v>
      </c>
      <c r="H218" s="66" t="s">
        <v>1109</v>
      </c>
      <c r="I218" s="66" t="s">
        <v>77</v>
      </c>
      <c r="J218" s="66" t="s">
        <v>146</v>
      </c>
      <c r="K218" s="61" t="s">
        <v>27</v>
      </c>
      <c r="L218" s="61" t="s">
        <v>38</v>
      </c>
      <c r="M218" s="74"/>
      <c r="N218" s="74"/>
    </row>
    <row r="219" spans="1:14" ht="28.8" x14ac:dyDescent="0.3">
      <c r="A219" s="78" t="s">
        <v>1510</v>
      </c>
      <c r="B219" s="67" t="s">
        <v>1106</v>
      </c>
      <c r="C219" s="67" t="s">
        <v>1552</v>
      </c>
      <c r="D219" s="61" t="s">
        <v>998</v>
      </c>
      <c r="E219" s="61" t="s">
        <v>252</v>
      </c>
      <c r="F219" s="67" t="s">
        <v>1096</v>
      </c>
      <c r="G219" s="62" t="s">
        <v>1553</v>
      </c>
      <c r="H219" s="66" t="s">
        <v>1109</v>
      </c>
      <c r="I219" s="66" t="s">
        <v>77</v>
      </c>
      <c r="J219" s="66" t="s">
        <v>146</v>
      </c>
      <c r="K219" s="61" t="s">
        <v>27</v>
      </c>
      <c r="L219" s="61" t="s">
        <v>38</v>
      </c>
      <c r="M219" s="74"/>
      <c r="N219" s="74"/>
    </row>
    <row r="220" spans="1:14" ht="43.2" x14ac:dyDescent="0.3">
      <c r="A220" s="78" t="s">
        <v>1510</v>
      </c>
      <c r="B220" s="67" t="s">
        <v>1106</v>
      </c>
      <c r="C220" s="67" t="s">
        <v>1554</v>
      </c>
      <c r="D220" s="61" t="s">
        <v>998</v>
      </c>
      <c r="E220" s="61" t="s">
        <v>1012</v>
      </c>
      <c r="F220" s="67" t="s">
        <v>1096</v>
      </c>
      <c r="G220" s="62" t="s">
        <v>1555</v>
      </c>
      <c r="H220" s="66" t="s">
        <v>1109</v>
      </c>
      <c r="I220" s="66" t="s">
        <v>77</v>
      </c>
      <c r="J220" s="66" t="s">
        <v>146</v>
      </c>
      <c r="K220" s="61" t="s">
        <v>27</v>
      </c>
      <c r="L220" s="61" t="s">
        <v>34</v>
      </c>
      <c r="M220" s="74"/>
      <c r="N220" s="74"/>
    </row>
    <row r="221" spans="1:14" ht="28.8" x14ac:dyDescent="0.3">
      <c r="A221" s="78" t="s">
        <v>1510</v>
      </c>
      <c r="B221" s="67" t="s">
        <v>1106</v>
      </c>
      <c r="C221" s="67" t="s">
        <v>1556</v>
      </c>
      <c r="D221" s="61" t="s">
        <v>998</v>
      </c>
      <c r="E221" s="61" t="s">
        <v>1012</v>
      </c>
      <c r="F221" s="67" t="s">
        <v>1096</v>
      </c>
      <c r="G221" s="62" t="s">
        <v>1557</v>
      </c>
      <c r="H221" s="66" t="s">
        <v>1109</v>
      </c>
      <c r="I221" s="66" t="s">
        <v>77</v>
      </c>
      <c r="J221" s="66" t="s">
        <v>146</v>
      </c>
      <c r="K221" s="61" t="s">
        <v>27</v>
      </c>
      <c r="L221" s="61" t="s">
        <v>34</v>
      </c>
      <c r="M221" s="74"/>
      <c r="N221" s="74"/>
    </row>
    <row r="222" spans="1:14" x14ac:dyDescent="0.3">
      <c r="A222" s="78" t="s">
        <v>1510</v>
      </c>
      <c r="B222" s="67" t="s">
        <v>1106</v>
      </c>
      <c r="C222" s="67" t="s">
        <v>1558</v>
      </c>
      <c r="D222" s="61" t="s">
        <v>998</v>
      </c>
      <c r="E222" s="61" t="s">
        <v>1012</v>
      </c>
      <c r="F222" s="67" t="s">
        <v>1096</v>
      </c>
      <c r="G222" s="62" t="s">
        <v>1559</v>
      </c>
      <c r="H222" s="66" t="s">
        <v>1109</v>
      </c>
      <c r="I222" s="66" t="s">
        <v>77</v>
      </c>
      <c r="J222" s="66" t="s">
        <v>78</v>
      </c>
      <c r="K222" s="61" t="s">
        <v>27</v>
      </c>
      <c r="L222" s="61" t="s">
        <v>34</v>
      </c>
      <c r="M222" s="74"/>
      <c r="N222" s="74"/>
    </row>
    <row r="223" spans="1:14" ht="28.8" x14ac:dyDescent="0.3">
      <c r="A223" s="78" t="s">
        <v>1510</v>
      </c>
      <c r="B223" s="67" t="s">
        <v>1106</v>
      </c>
      <c r="C223" s="67" t="s">
        <v>1560</v>
      </c>
      <c r="D223" s="61" t="s">
        <v>998</v>
      </c>
      <c r="E223" s="61" t="s">
        <v>80</v>
      </c>
      <c r="F223" s="67" t="s">
        <v>1096</v>
      </c>
      <c r="G223" s="62" t="s">
        <v>1561</v>
      </c>
      <c r="H223" s="66" t="s">
        <v>1109</v>
      </c>
      <c r="I223" s="66" t="s">
        <v>77</v>
      </c>
      <c r="J223" s="66" t="s">
        <v>146</v>
      </c>
      <c r="K223" s="61" t="s">
        <v>27</v>
      </c>
      <c r="L223" s="61" t="s">
        <v>36</v>
      </c>
      <c r="M223" s="74"/>
      <c r="N223" s="74"/>
    </row>
    <row r="224" spans="1:14" x14ac:dyDescent="0.3">
      <c r="A224" s="78" t="s">
        <v>1510</v>
      </c>
      <c r="B224" s="67" t="s">
        <v>1106</v>
      </c>
      <c r="C224" s="67" t="s">
        <v>1562</v>
      </c>
      <c r="D224" s="61" t="s">
        <v>998</v>
      </c>
      <c r="E224" s="61" t="s">
        <v>1006</v>
      </c>
      <c r="F224" s="67" t="s">
        <v>1096</v>
      </c>
      <c r="G224" s="62" t="s">
        <v>1563</v>
      </c>
      <c r="H224" s="66" t="s">
        <v>1109</v>
      </c>
      <c r="I224" s="66" t="s">
        <v>77</v>
      </c>
      <c r="J224" s="66" t="s">
        <v>146</v>
      </c>
      <c r="K224" s="61" t="s">
        <v>27</v>
      </c>
      <c r="L224" s="61" t="s">
        <v>34</v>
      </c>
      <c r="M224" s="74"/>
      <c r="N224" s="74"/>
    </row>
    <row r="225" spans="1:14" x14ac:dyDescent="0.3">
      <c r="A225" s="78" t="s">
        <v>1510</v>
      </c>
      <c r="B225" s="67" t="s">
        <v>1106</v>
      </c>
      <c r="C225" s="67" t="s">
        <v>1564</v>
      </c>
      <c r="D225" s="61" t="s">
        <v>998</v>
      </c>
      <c r="E225" s="61" t="s">
        <v>1010</v>
      </c>
      <c r="F225" s="67" t="s">
        <v>1096</v>
      </c>
      <c r="G225" s="62" t="s">
        <v>1565</v>
      </c>
      <c r="H225" s="66" t="s">
        <v>1109</v>
      </c>
      <c r="I225" s="66" t="s">
        <v>77</v>
      </c>
      <c r="J225" s="66" t="s">
        <v>146</v>
      </c>
      <c r="K225" s="61" t="s">
        <v>27</v>
      </c>
      <c r="L225" s="61" t="s">
        <v>38</v>
      </c>
      <c r="M225" s="74"/>
      <c r="N225" s="74"/>
    </row>
    <row r="226" spans="1:14" x14ac:dyDescent="0.3">
      <c r="A226" s="78" t="s">
        <v>1510</v>
      </c>
      <c r="B226" s="67" t="s">
        <v>1106</v>
      </c>
      <c r="C226" s="67" t="s">
        <v>1566</v>
      </c>
      <c r="D226" s="61" t="s">
        <v>998</v>
      </c>
      <c r="E226" s="61" t="s">
        <v>1012</v>
      </c>
      <c r="F226" s="67" t="s">
        <v>1096</v>
      </c>
      <c r="G226" s="62" t="s">
        <v>1567</v>
      </c>
      <c r="H226" s="66" t="s">
        <v>1109</v>
      </c>
      <c r="I226" s="66" t="s">
        <v>77</v>
      </c>
      <c r="J226" s="66" t="s">
        <v>146</v>
      </c>
      <c r="K226" s="61" t="s">
        <v>27</v>
      </c>
      <c r="L226" s="61" t="s">
        <v>38</v>
      </c>
      <c r="M226" s="74"/>
      <c r="N226" s="74"/>
    </row>
    <row r="227" spans="1:14" ht="28.8" x14ac:dyDescent="0.3">
      <c r="A227" s="78" t="s">
        <v>1510</v>
      </c>
      <c r="B227" s="67" t="s">
        <v>1106</v>
      </c>
      <c r="C227" s="67" t="s">
        <v>1568</v>
      </c>
      <c r="D227" s="61" t="s">
        <v>998</v>
      </c>
      <c r="E227" s="61" t="s">
        <v>1012</v>
      </c>
      <c r="F227" s="67" t="s">
        <v>1096</v>
      </c>
      <c r="G227" s="62" t="s">
        <v>1569</v>
      </c>
      <c r="H227" s="66" t="s">
        <v>1109</v>
      </c>
      <c r="I227" s="66" t="s">
        <v>77</v>
      </c>
      <c r="J227" s="66" t="s">
        <v>146</v>
      </c>
      <c r="K227" s="61" t="s">
        <v>27</v>
      </c>
      <c r="L227" s="61" t="s">
        <v>38</v>
      </c>
      <c r="M227" s="74"/>
      <c r="N227" s="74"/>
    </row>
    <row r="228" spans="1:14" ht="28.8" x14ac:dyDescent="0.3">
      <c r="A228" s="78" t="s">
        <v>1510</v>
      </c>
      <c r="B228" s="67" t="s">
        <v>1106</v>
      </c>
      <c r="C228" s="67" t="s">
        <v>1570</v>
      </c>
      <c r="D228" s="61" t="s">
        <v>998</v>
      </c>
      <c r="E228" s="61" t="s">
        <v>1012</v>
      </c>
      <c r="F228" s="67" t="s">
        <v>1096</v>
      </c>
      <c r="G228" s="62" t="s">
        <v>1571</v>
      </c>
      <c r="H228" s="66" t="s">
        <v>1109</v>
      </c>
      <c r="I228" s="66" t="s">
        <v>77</v>
      </c>
      <c r="J228" s="66" t="s">
        <v>146</v>
      </c>
      <c r="K228" s="61" t="s">
        <v>27</v>
      </c>
      <c r="L228" s="61" t="s">
        <v>38</v>
      </c>
      <c r="M228" s="74"/>
      <c r="N228" s="74"/>
    </row>
    <row r="229" spans="1:14" ht="43.2" x14ac:dyDescent="0.3">
      <c r="A229" s="78" t="s">
        <v>1510</v>
      </c>
      <c r="B229" s="67" t="s">
        <v>1106</v>
      </c>
      <c r="C229" s="67" t="s">
        <v>1572</v>
      </c>
      <c r="D229" s="61" t="s">
        <v>998</v>
      </c>
      <c r="E229" s="61" t="s">
        <v>1012</v>
      </c>
      <c r="F229" s="67" t="s">
        <v>1096</v>
      </c>
      <c r="G229" s="62" t="s">
        <v>1573</v>
      </c>
      <c r="H229" s="66" t="s">
        <v>1109</v>
      </c>
      <c r="I229" s="66" t="s">
        <v>77</v>
      </c>
      <c r="J229" s="66" t="s">
        <v>146</v>
      </c>
      <c r="K229" s="61" t="s">
        <v>27</v>
      </c>
      <c r="L229" s="61" t="s">
        <v>38</v>
      </c>
      <c r="M229" s="74"/>
      <c r="N229" s="74"/>
    </row>
    <row r="230" spans="1:14" ht="28.8" x14ac:dyDescent="0.3">
      <c r="A230" s="78" t="s">
        <v>1510</v>
      </c>
      <c r="B230" s="67" t="s">
        <v>1106</v>
      </c>
      <c r="C230" s="67" t="s">
        <v>1574</v>
      </c>
      <c r="D230" s="61" t="s">
        <v>998</v>
      </c>
      <c r="E230" s="61" t="s">
        <v>1012</v>
      </c>
      <c r="F230" s="67" t="s">
        <v>1096</v>
      </c>
      <c r="G230" s="62" t="s">
        <v>1575</v>
      </c>
      <c r="H230" s="66" t="s">
        <v>1109</v>
      </c>
      <c r="I230" s="66" t="s">
        <v>77</v>
      </c>
      <c r="J230" s="66" t="s">
        <v>146</v>
      </c>
      <c r="K230" s="61" t="s">
        <v>27</v>
      </c>
      <c r="L230" s="61" t="s">
        <v>38</v>
      </c>
      <c r="M230" s="74"/>
      <c r="N230" s="74"/>
    </row>
    <row r="231" spans="1:14" ht="28.8" x14ac:dyDescent="0.3">
      <c r="A231" s="78" t="s">
        <v>1510</v>
      </c>
      <c r="B231" s="67" t="s">
        <v>1106</v>
      </c>
      <c r="C231" s="67" t="s">
        <v>1576</v>
      </c>
      <c r="D231" s="61" t="s">
        <v>998</v>
      </c>
      <c r="E231" s="61" t="s">
        <v>1012</v>
      </c>
      <c r="F231" s="67" t="s">
        <v>1096</v>
      </c>
      <c r="G231" s="62" t="s">
        <v>1577</v>
      </c>
      <c r="H231" s="66" t="s">
        <v>1109</v>
      </c>
      <c r="I231" s="66" t="s">
        <v>77</v>
      </c>
      <c r="J231" s="66" t="s">
        <v>146</v>
      </c>
      <c r="K231" s="61" t="s">
        <v>27</v>
      </c>
      <c r="L231" s="61" t="s">
        <v>38</v>
      </c>
      <c r="M231" s="74"/>
      <c r="N231" s="74"/>
    </row>
    <row r="232" spans="1:14" ht="28.8" x14ac:dyDescent="0.3">
      <c r="A232" s="78" t="s">
        <v>1510</v>
      </c>
      <c r="B232" s="67" t="s">
        <v>1106</v>
      </c>
      <c r="C232" s="67" t="s">
        <v>1578</v>
      </c>
      <c r="D232" s="61" t="s">
        <v>998</v>
      </c>
      <c r="E232" s="61" t="s">
        <v>1012</v>
      </c>
      <c r="F232" s="67" t="s">
        <v>1096</v>
      </c>
      <c r="G232" s="62" t="s">
        <v>1579</v>
      </c>
      <c r="H232" s="66" t="s">
        <v>1109</v>
      </c>
      <c r="I232" s="66" t="s">
        <v>77</v>
      </c>
      <c r="J232" s="66" t="s">
        <v>146</v>
      </c>
      <c r="K232" s="61" t="s">
        <v>27</v>
      </c>
      <c r="L232" s="61" t="s">
        <v>36</v>
      </c>
      <c r="M232" s="74"/>
      <c r="N232" s="74"/>
    </row>
    <row r="233" spans="1:14" ht="28.8" x14ac:dyDescent="0.3">
      <c r="A233" s="78" t="s">
        <v>1510</v>
      </c>
      <c r="B233" s="67" t="s">
        <v>1106</v>
      </c>
      <c r="C233" s="67" t="s">
        <v>1580</v>
      </c>
      <c r="D233" s="61" t="s">
        <v>998</v>
      </c>
      <c r="E233" s="61" t="s">
        <v>1012</v>
      </c>
      <c r="F233" s="67" t="s">
        <v>1096</v>
      </c>
      <c r="G233" s="62" t="s">
        <v>1581</v>
      </c>
      <c r="H233" s="66" t="s">
        <v>1109</v>
      </c>
      <c r="I233" s="66" t="s">
        <v>77</v>
      </c>
      <c r="J233" s="66" t="s">
        <v>146</v>
      </c>
      <c r="K233" s="61" t="s">
        <v>27</v>
      </c>
      <c r="L233" s="61" t="s">
        <v>38</v>
      </c>
      <c r="M233" s="74"/>
      <c r="N233" s="74"/>
    </row>
    <row r="234" spans="1:14" ht="28.8" x14ac:dyDescent="0.3">
      <c r="A234" s="78" t="s">
        <v>1510</v>
      </c>
      <c r="B234" s="67" t="s">
        <v>1106</v>
      </c>
      <c r="C234" s="67" t="s">
        <v>1582</v>
      </c>
      <c r="D234" s="61" t="s">
        <v>998</v>
      </c>
      <c r="E234" s="61" t="s">
        <v>1012</v>
      </c>
      <c r="F234" s="67" t="s">
        <v>1096</v>
      </c>
      <c r="G234" s="62" t="s">
        <v>1583</v>
      </c>
      <c r="H234" s="66" t="s">
        <v>1109</v>
      </c>
      <c r="I234" s="66" t="s">
        <v>77</v>
      </c>
      <c r="J234" s="66" t="s">
        <v>146</v>
      </c>
      <c r="K234" s="61" t="s">
        <v>27</v>
      </c>
      <c r="L234" s="61" t="s">
        <v>38</v>
      </c>
      <c r="M234" s="74"/>
      <c r="N234" s="74"/>
    </row>
    <row r="235" spans="1:14" ht="28.8" x14ac:dyDescent="0.3">
      <c r="A235" s="78" t="s">
        <v>1510</v>
      </c>
      <c r="B235" s="67" t="s">
        <v>1106</v>
      </c>
      <c r="C235" s="67" t="s">
        <v>1584</v>
      </c>
      <c r="D235" s="61" t="s">
        <v>998</v>
      </c>
      <c r="E235" s="61" t="s">
        <v>1012</v>
      </c>
      <c r="F235" s="67" t="s">
        <v>1096</v>
      </c>
      <c r="G235" s="62" t="s">
        <v>1585</v>
      </c>
      <c r="H235" s="66" t="s">
        <v>1109</v>
      </c>
      <c r="I235" s="66" t="s">
        <v>77</v>
      </c>
      <c r="J235" s="66" t="s">
        <v>146</v>
      </c>
      <c r="K235" s="61" t="s">
        <v>27</v>
      </c>
      <c r="L235" s="61" t="s">
        <v>38</v>
      </c>
      <c r="M235" s="74"/>
      <c r="N235" s="74"/>
    </row>
    <row r="236" spans="1:14" ht="28.8" x14ac:dyDescent="0.3">
      <c r="A236" s="78" t="s">
        <v>1510</v>
      </c>
      <c r="B236" s="67" t="s">
        <v>1106</v>
      </c>
      <c r="C236" s="67" t="s">
        <v>1586</v>
      </c>
      <c r="D236" s="61" t="s">
        <v>998</v>
      </c>
      <c r="E236" s="61" t="s">
        <v>1002</v>
      </c>
      <c r="F236" s="67" t="s">
        <v>1096</v>
      </c>
      <c r="G236" s="62" t="s">
        <v>1587</v>
      </c>
      <c r="H236" s="66" t="s">
        <v>1109</v>
      </c>
      <c r="I236" s="66" t="s">
        <v>77</v>
      </c>
      <c r="J236" s="66" t="s">
        <v>146</v>
      </c>
      <c r="K236" s="61" t="s">
        <v>27</v>
      </c>
      <c r="L236" s="61" t="s">
        <v>38</v>
      </c>
      <c r="M236" s="74"/>
      <c r="N236" s="74"/>
    </row>
    <row r="237" spans="1:14" x14ac:dyDescent="0.3">
      <c r="A237" s="78" t="s">
        <v>1510</v>
      </c>
      <c r="B237" s="67" t="s">
        <v>1106</v>
      </c>
      <c r="C237" s="67" t="s">
        <v>1588</v>
      </c>
      <c r="D237" s="61" t="s">
        <v>998</v>
      </c>
      <c r="E237" s="61" t="s">
        <v>1010</v>
      </c>
      <c r="F237" s="67" t="s">
        <v>1096</v>
      </c>
      <c r="G237" s="62" t="s">
        <v>1589</v>
      </c>
      <c r="H237" s="66" t="s">
        <v>1109</v>
      </c>
      <c r="I237" s="66" t="s">
        <v>77</v>
      </c>
      <c r="J237" s="66" t="s">
        <v>146</v>
      </c>
      <c r="K237" s="61" t="s">
        <v>27</v>
      </c>
      <c r="L237" s="61" t="s">
        <v>38</v>
      </c>
      <c r="M237" s="74"/>
      <c r="N237" s="74"/>
    </row>
    <row r="238" spans="1:14" ht="28.8" x14ac:dyDescent="0.3">
      <c r="A238" s="78" t="s">
        <v>1510</v>
      </c>
      <c r="B238" s="67" t="s">
        <v>1106</v>
      </c>
      <c r="C238" s="67" t="s">
        <v>1590</v>
      </c>
      <c r="D238" s="61" t="s">
        <v>998</v>
      </c>
      <c r="E238" s="61" t="s">
        <v>1012</v>
      </c>
      <c r="F238" s="67" t="s">
        <v>1096</v>
      </c>
      <c r="G238" s="62" t="s">
        <v>1591</v>
      </c>
      <c r="H238" s="66" t="s">
        <v>1109</v>
      </c>
      <c r="I238" s="66" t="s">
        <v>77</v>
      </c>
      <c r="J238" s="66" t="s">
        <v>146</v>
      </c>
      <c r="K238" s="61" t="s">
        <v>27</v>
      </c>
      <c r="L238" s="61" t="s">
        <v>38</v>
      </c>
      <c r="M238" s="74"/>
      <c r="N238" s="74"/>
    </row>
    <row r="239" spans="1:14" ht="43.2" x14ac:dyDescent="0.3">
      <c r="A239" s="78" t="s">
        <v>1510</v>
      </c>
      <c r="B239" s="67" t="s">
        <v>1106</v>
      </c>
      <c r="C239" s="67" t="s">
        <v>1592</v>
      </c>
      <c r="D239" s="61" t="s">
        <v>998</v>
      </c>
      <c r="E239" s="61" t="s">
        <v>1012</v>
      </c>
      <c r="F239" s="67" t="s">
        <v>1096</v>
      </c>
      <c r="G239" s="62" t="s">
        <v>1593</v>
      </c>
      <c r="H239" s="66" t="s">
        <v>1109</v>
      </c>
      <c r="I239" s="66" t="s">
        <v>77</v>
      </c>
      <c r="J239" s="66" t="s">
        <v>146</v>
      </c>
      <c r="K239" s="61" t="s">
        <v>27</v>
      </c>
      <c r="L239" s="61" t="s">
        <v>38</v>
      </c>
      <c r="M239" s="74"/>
      <c r="N239" s="74"/>
    </row>
    <row r="240" spans="1:14" ht="28.8" x14ac:dyDescent="0.3">
      <c r="A240" s="78" t="s">
        <v>1510</v>
      </c>
      <c r="B240" s="67" t="s">
        <v>1106</v>
      </c>
      <c r="C240" s="67" t="s">
        <v>1594</v>
      </c>
      <c r="D240" s="61" t="s">
        <v>998</v>
      </c>
      <c r="E240" s="61" t="s">
        <v>1012</v>
      </c>
      <c r="F240" s="67" t="s">
        <v>1096</v>
      </c>
      <c r="G240" s="62" t="s">
        <v>1595</v>
      </c>
      <c r="H240" s="66" t="s">
        <v>1109</v>
      </c>
      <c r="I240" s="66" t="s">
        <v>77</v>
      </c>
      <c r="J240" s="66" t="s">
        <v>146</v>
      </c>
      <c r="K240" s="61" t="s">
        <v>27</v>
      </c>
      <c r="L240" s="61" t="s">
        <v>38</v>
      </c>
      <c r="M240" s="74"/>
      <c r="N240" s="74"/>
    </row>
    <row r="241" spans="1:14" ht="28.8" x14ac:dyDescent="0.3">
      <c r="A241" s="78" t="s">
        <v>1510</v>
      </c>
      <c r="B241" s="67" t="s">
        <v>1106</v>
      </c>
      <c r="C241" s="67" t="s">
        <v>1596</v>
      </c>
      <c r="D241" s="61" t="s">
        <v>998</v>
      </c>
      <c r="E241" s="61" t="s">
        <v>1012</v>
      </c>
      <c r="F241" s="67" t="s">
        <v>1096</v>
      </c>
      <c r="G241" s="62" t="s">
        <v>1597</v>
      </c>
      <c r="H241" s="66" t="s">
        <v>1109</v>
      </c>
      <c r="I241" s="66" t="s">
        <v>77</v>
      </c>
      <c r="J241" s="66" t="s">
        <v>146</v>
      </c>
      <c r="K241" s="61" t="s">
        <v>27</v>
      </c>
      <c r="L241" s="61" t="s">
        <v>38</v>
      </c>
      <c r="M241" s="74"/>
      <c r="N241" s="74"/>
    </row>
    <row r="242" spans="1:14" ht="43.2" x14ac:dyDescent="0.3">
      <c r="A242" s="78" t="s">
        <v>1510</v>
      </c>
      <c r="B242" s="67" t="s">
        <v>1106</v>
      </c>
      <c r="C242" s="67" t="s">
        <v>1598</v>
      </c>
      <c r="D242" s="61" t="s">
        <v>998</v>
      </c>
      <c r="E242" s="61" t="s">
        <v>1012</v>
      </c>
      <c r="F242" s="67" t="s">
        <v>1096</v>
      </c>
      <c r="G242" s="62" t="s">
        <v>1599</v>
      </c>
      <c r="H242" s="66" t="s">
        <v>1109</v>
      </c>
      <c r="I242" s="66" t="s">
        <v>77</v>
      </c>
      <c r="J242" s="66" t="s">
        <v>146</v>
      </c>
      <c r="K242" s="61" t="s">
        <v>27</v>
      </c>
      <c r="L242" s="61" t="s">
        <v>38</v>
      </c>
      <c r="M242" s="74"/>
      <c r="N242" s="74"/>
    </row>
    <row r="243" spans="1:14" ht="72" x14ac:dyDescent="0.3">
      <c r="A243" s="78" t="s">
        <v>1510</v>
      </c>
      <c r="B243" s="67" t="s">
        <v>1106</v>
      </c>
      <c r="C243" s="67" t="s">
        <v>1600</v>
      </c>
      <c r="D243" s="61" t="s">
        <v>998</v>
      </c>
      <c r="E243" s="61" t="s">
        <v>1012</v>
      </c>
      <c r="F243" s="67" t="s">
        <v>1096</v>
      </c>
      <c r="G243" s="62" t="s">
        <v>1601</v>
      </c>
      <c r="H243" s="66" t="s">
        <v>1109</v>
      </c>
      <c r="I243" s="66" t="s">
        <v>77</v>
      </c>
      <c r="J243" s="66" t="s">
        <v>146</v>
      </c>
      <c r="K243" s="61" t="s">
        <v>27</v>
      </c>
      <c r="L243" s="61" t="s">
        <v>38</v>
      </c>
      <c r="M243" s="74"/>
      <c r="N243" s="74"/>
    </row>
    <row r="244" spans="1:14" ht="28.8" x14ac:dyDescent="0.3">
      <c r="A244" s="78" t="s">
        <v>1510</v>
      </c>
      <c r="B244" s="67" t="s">
        <v>1106</v>
      </c>
      <c r="C244" s="67" t="s">
        <v>1602</v>
      </c>
      <c r="D244" s="61" t="s">
        <v>998</v>
      </c>
      <c r="E244" s="61" t="s">
        <v>1012</v>
      </c>
      <c r="F244" s="67" t="s">
        <v>1096</v>
      </c>
      <c r="G244" s="62" t="s">
        <v>1603</v>
      </c>
      <c r="H244" s="66" t="s">
        <v>1109</v>
      </c>
      <c r="I244" s="66" t="s">
        <v>77</v>
      </c>
      <c r="J244" s="66" t="s">
        <v>1130</v>
      </c>
      <c r="K244" s="61" t="s">
        <v>27</v>
      </c>
      <c r="L244" s="61" t="s">
        <v>34</v>
      </c>
      <c r="M244" s="74"/>
      <c r="N244" s="74"/>
    </row>
    <row r="245" spans="1:14" ht="28.8" x14ac:dyDescent="0.3">
      <c r="A245" s="78" t="s">
        <v>1510</v>
      </c>
      <c r="B245" s="67" t="s">
        <v>1106</v>
      </c>
      <c r="C245" s="67" t="s">
        <v>1604</v>
      </c>
      <c r="D245" s="61" t="s">
        <v>998</v>
      </c>
      <c r="E245" s="61" t="s">
        <v>1012</v>
      </c>
      <c r="F245" s="67" t="s">
        <v>1096</v>
      </c>
      <c r="G245" s="62" t="s">
        <v>1605</v>
      </c>
      <c r="H245" s="66" t="s">
        <v>1109</v>
      </c>
      <c r="I245" s="66" t="s">
        <v>77</v>
      </c>
      <c r="J245" s="66" t="s">
        <v>1130</v>
      </c>
      <c r="K245" s="61" t="s">
        <v>27</v>
      </c>
      <c r="L245" s="61" t="s">
        <v>38</v>
      </c>
      <c r="M245" s="74"/>
      <c r="N245" s="74"/>
    </row>
    <row r="246" spans="1:14" ht="28.8" x14ac:dyDescent="0.3">
      <c r="A246" s="78" t="s">
        <v>1510</v>
      </c>
      <c r="B246" s="67" t="s">
        <v>1106</v>
      </c>
      <c r="C246" s="67" t="s">
        <v>1606</v>
      </c>
      <c r="D246" s="61" t="s">
        <v>998</v>
      </c>
      <c r="E246" s="61" t="s">
        <v>1012</v>
      </c>
      <c r="F246" s="67" t="s">
        <v>1096</v>
      </c>
      <c r="G246" s="62" t="s">
        <v>1607</v>
      </c>
      <c r="H246" s="66" t="s">
        <v>1109</v>
      </c>
      <c r="I246" s="66" t="s">
        <v>77</v>
      </c>
      <c r="J246" s="66" t="s">
        <v>146</v>
      </c>
      <c r="K246" s="61" t="s">
        <v>27</v>
      </c>
      <c r="L246" s="61" t="s">
        <v>34</v>
      </c>
      <c r="M246" s="74"/>
      <c r="N246" s="74"/>
    </row>
    <row r="247" spans="1:14" ht="43.2" x14ac:dyDescent="0.3">
      <c r="A247" s="78" t="s">
        <v>1510</v>
      </c>
      <c r="B247" s="67" t="s">
        <v>1106</v>
      </c>
      <c r="C247" s="67" t="s">
        <v>1608</v>
      </c>
      <c r="D247" s="61" t="s">
        <v>998</v>
      </c>
      <c r="E247" s="61" t="s">
        <v>1012</v>
      </c>
      <c r="F247" s="67" t="s">
        <v>1096</v>
      </c>
      <c r="G247" s="62" t="s">
        <v>1609</v>
      </c>
      <c r="H247" s="66" t="s">
        <v>1109</v>
      </c>
      <c r="I247" s="66" t="s">
        <v>77</v>
      </c>
      <c r="J247" s="66" t="s">
        <v>146</v>
      </c>
      <c r="K247" s="61" t="s">
        <v>27</v>
      </c>
      <c r="L247" s="61" t="s">
        <v>38</v>
      </c>
      <c r="M247" s="74"/>
      <c r="N247" s="74"/>
    </row>
    <row r="248" spans="1:14" ht="28.8" x14ac:dyDescent="0.3">
      <c r="A248" s="78" t="s">
        <v>1610</v>
      </c>
      <c r="B248" s="67" t="s">
        <v>1106</v>
      </c>
      <c r="C248" s="67" t="s">
        <v>1611</v>
      </c>
      <c r="D248" s="61" t="s">
        <v>1612</v>
      </c>
      <c r="E248" s="61" t="s">
        <v>1028</v>
      </c>
      <c r="F248" s="67" t="s">
        <v>1096</v>
      </c>
      <c r="G248" s="63" t="s">
        <v>1613</v>
      </c>
      <c r="H248" s="66" t="s">
        <v>1109</v>
      </c>
      <c r="I248" s="66" t="s">
        <v>77</v>
      </c>
      <c r="J248" s="61" t="s">
        <v>78</v>
      </c>
      <c r="K248" s="61" t="s">
        <v>27</v>
      </c>
      <c r="L248" s="61" t="s">
        <v>38</v>
      </c>
      <c r="M248" s="74"/>
      <c r="N248" s="74"/>
    </row>
    <row r="249" spans="1:14" ht="43.2" x14ac:dyDescent="0.3">
      <c r="A249" s="78" t="s">
        <v>1610</v>
      </c>
      <c r="B249" s="67" t="s">
        <v>1106</v>
      </c>
      <c r="C249" s="67" t="s">
        <v>1614</v>
      </c>
      <c r="D249" s="61" t="s">
        <v>1612</v>
      </c>
      <c r="E249" s="61" t="s">
        <v>1034</v>
      </c>
      <c r="F249" s="67" t="s">
        <v>1096</v>
      </c>
      <c r="G249" s="63" t="s">
        <v>1615</v>
      </c>
      <c r="H249" s="66" t="s">
        <v>1109</v>
      </c>
      <c r="I249" s="66" t="s">
        <v>77</v>
      </c>
      <c r="J249" s="61" t="s">
        <v>78</v>
      </c>
      <c r="K249" s="61" t="s">
        <v>27</v>
      </c>
      <c r="L249" s="61" t="s">
        <v>38</v>
      </c>
      <c r="M249" s="74"/>
      <c r="N249" s="74"/>
    </row>
    <row r="250" spans="1:14" ht="28.8" x14ac:dyDescent="0.3">
      <c r="A250" s="78" t="s">
        <v>1610</v>
      </c>
      <c r="B250" s="67" t="s">
        <v>1106</v>
      </c>
      <c r="C250" s="67" t="s">
        <v>1616</v>
      </c>
      <c r="D250" s="61" t="s">
        <v>1612</v>
      </c>
      <c r="E250" s="61" t="s">
        <v>1028</v>
      </c>
      <c r="F250" s="67" t="s">
        <v>1096</v>
      </c>
      <c r="G250" s="63" t="s">
        <v>1617</v>
      </c>
      <c r="H250" s="66" t="s">
        <v>1109</v>
      </c>
      <c r="I250" s="66" t="s">
        <v>77</v>
      </c>
      <c r="J250" s="61" t="s">
        <v>146</v>
      </c>
      <c r="K250" s="61" t="s">
        <v>27</v>
      </c>
      <c r="L250" s="61" t="s">
        <v>38</v>
      </c>
      <c r="M250" s="74"/>
      <c r="N250" s="74"/>
    </row>
    <row r="251" spans="1:14" ht="28.8" x14ac:dyDescent="0.3">
      <c r="A251" s="78" t="s">
        <v>1610</v>
      </c>
      <c r="B251" s="67" t="s">
        <v>1106</v>
      </c>
      <c r="C251" s="67" t="s">
        <v>1618</v>
      </c>
      <c r="D251" s="61" t="s">
        <v>1612</v>
      </c>
      <c r="E251" s="61" t="s">
        <v>1028</v>
      </c>
      <c r="F251" s="67" t="s">
        <v>1096</v>
      </c>
      <c r="G251" s="63" t="s">
        <v>1619</v>
      </c>
      <c r="H251" s="66" t="s">
        <v>1109</v>
      </c>
      <c r="I251" s="66" t="s">
        <v>77</v>
      </c>
      <c r="J251" s="61" t="s">
        <v>1147</v>
      </c>
      <c r="K251" s="61" t="s">
        <v>27</v>
      </c>
      <c r="L251" s="61" t="s">
        <v>38</v>
      </c>
      <c r="M251" s="74"/>
      <c r="N251" s="74"/>
    </row>
    <row r="252" spans="1:14" ht="28.8" x14ac:dyDescent="0.3">
      <c r="A252" s="78" t="s">
        <v>1610</v>
      </c>
      <c r="B252" s="67" t="s">
        <v>1106</v>
      </c>
      <c r="C252" s="67" t="s">
        <v>1620</v>
      </c>
      <c r="D252" s="61" t="s">
        <v>1612</v>
      </c>
      <c r="E252" s="61" t="s">
        <v>1026</v>
      </c>
      <c r="F252" s="67" t="s">
        <v>1096</v>
      </c>
      <c r="G252" s="63" t="s">
        <v>1621</v>
      </c>
      <c r="H252" s="66" t="s">
        <v>1109</v>
      </c>
      <c r="I252" s="66" t="s">
        <v>77</v>
      </c>
      <c r="J252" s="61" t="s">
        <v>146</v>
      </c>
      <c r="K252" s="61" t="s">
        <v>27</v>
      </c>
      <c r="L252" s="61" t="s">
        <v>38</v>
      </c>
      <c r="M252" s="74"/>
      <c r="N252" s="74"/>
    </row>
    <row r="253" spans="1:14" ht="28.8" x14ac:dyDescent="0.3">
      <c r="A253" s="78" t="s">
        <v>1610</v>
      </c>
      <c r="B253" s="67" t="s">
        <v>1106</v>
      </c>
      <c r="C253" s="67" t="s">
        <v>1622</v>
      </c>
      <c r="D253" s="61" t="s">
        <v>1612</v>
      </c>
      <c r="E253" s="61" t="s">
        <v>1024</v>
      </c>
      <c r="F253" s="67" t="s">
        <v>1096</v>
      </c>
      <c r="G253" s="63" t="s">
        <v>1623</v>
      </c>
      <c r="H253" s="66" t="s">
        <v>1109</v>
      </c>
      <c r="I253" s="66" t="s">
        <v>77</v>
      </c>
      <c r="J253" s="61" t="s">
        <v>146</v>
      </c>
      <c r="K253" s="61" t="s">
        <v>27</v>
      </c>
      <c r="L253" s="61" t="s">
        <v>38</v>
      </c>
      <c r="M253" s="74"/>
      <c r="N253" s="74"/>
    </row>
    <row r="254" spans="1:14" x14ac:dyDescent="0.3">
      <c r="A254" s="78" t="s">
        <v>1610</v>
      </c>
      <c r="B254" s="67" t="s">
        <v>1106</v>
      </c>
      <c r="C254" s="67" t="s">
        <v>1624</v>
      </c>
      <c r="D254" s="61" t="s">
        <v>1612</v>
      </c>
      <c r="E254" s="61" t="s">
        <v>1024</v>
      </c>
      <c r="F254" s="67" t="s">
        <v>1096</v>
      </c>
      <c r="G254" s="63" t="s">
        <v>1625</v>
      </c>
      <c r="H254" s="66" t="s">
        <v>1109</v>
      </c>
      <c r="I254" s="66" t="s">
        <v>77</v>
      </c>
      <c r="J254" s="61" t="s">
        <v>146</v>
      </c>
      <c r="K254" s="61" t="s">
        <v>27</v>
      </c>
      <c r="L254" s="61" t="s">
        <v>38</v>
      </c>
      <c r="M254" s="74"/>
      <c r="N254" s="74"/>
    </row>
    <row r="255" spans="1:14" ht="28.8" x14ac:dyDescent="0.3">
      <c r="A255" s="78" t="s">
        <v>1610</v>
      </c>
      <c r="B255" s="67" t="s">
        <v>1106</v>
      </c>
      <c r="C255" s="67" t="s">
        <v>1626</v>
      </c>
      <c r="D255" s="61" t="s">
        <v>1612</v>
      </c>
      <c r="E255" s="61" t="s">
        <v>1024</v>
      </c>
      <c r="F255" s="67" t="s">
        <v>1096</v>
      </c>
      <c r="G255" s="63" t="s">
        <v>1627</v>
      </c>
      <c r="H255" s="66" t="s">
        <v>1109</v>
      </c>
      <c r="I255" s="66" t="s">
        <v>77</v>
      </c>
      <c r="J255" s="61" t="s">
        <v>146</v>
      </c>
      <c r="K255" s="61" t="s">
        <v>27</v>
      </c>
      <c r="L255" s="61" t="s">
        <v>38</v>
      </c>
      <c r="M255" s="74"/>
      <c r="N255" s="74"/>
    </row>
    <row r="256" spans="1:14" x14ac:dyDescent="0.3">
      <c r="A256" s="78" t="s">
        <v>1610</v>
      </c>
      <c r="B256" s="67" t="s">
        <v>1106</v>
      </c>
      <c r="C256" s="67" t="s">
        <v>1628</v>
      </c>
      <c r="D256" s="61" t="s">
        <v>1612</v>
      </c>
      <c r="E256" s="61" t="s">
        <v>1030</v>
      </c>
      <c r="F256" s="67" t="s">
        <v>1096</v>
      </c>
      <c r="G256" s="63" t="s">
        <v>1629</v>
      </c>
      <c r="H256" s="66" t="s">
        <v>1109</v>
      </c>
      <c r="I256" s="66" t="s">
        <v>77</v>
      </c>
      <c r="J256" s="61" t="s">
        <v>78</v>
      </c>
      <c r="K256" s="61" t="s">
        <v>27</v>
      </c>
      <c r="L256" s="61" t="s">
        <v>38</v>
      </c>
      <c r="M256" s="74"/>
      <c r="N256" s="74"/>
    </row>
    <row r="257" spans="1:14" ht="28.8" x14ac:dyDescent="0.3">
      <c r="A257" s="78" t="s">
        <v>1610</v>
      </c>
      <c r="B257" s="67" t="s">
        <v>1106</v>
      </c>
      <c r="C257" s="67" t="s">
        <v>1630</v>
      </c>
      <c r="D257" s="61" t="s">
        <v>1612</v>
      </c>
      <c r="E257" s="61" t="s">
        <v>1030</v>
      </c>
      <c r="F257" s="67" t="s">
        <v>1096</v>
      </c>
      <c r="G257" s="63" t="s">
        <v>1631</v>
      </c>
      <c r="H257" s="66" t="s">
        <v>1109</v>
      </c>
      <c r="I257" s="66" t="s">
        <v>77</v>
      </c>
      <c r="J257" s="61" t="s">
        <v>78</v>
      </c>
      <c r="K257" s="61" t="s">
        <v>27</v>
      </c>
      <c r="L257" s="61" t="s">
        <v>38</v>
      </c>
      <c r="M257" s="74"/>
      <c r="N257" s="74"/>
    </row>
    <row r="258" spans="1:14" ht="28.8" x14ac:dyDescent="0.3">
      <c r="A258" s="78" t="s">
        <v>1610</v>
      </c>
      <c r="B258" s="67" t="s">
        <v>1106</v>
      </c>
      <c r="C258" s="67" t="s">
        <v>1632</v>
      </c>
      <c r="D258" s="61" t="s">
        <v>1612</v>
      </c>
      <c r="E258" s="61" t="s">
        <v>1030</v>
      </c>
      <c r="F258" s="67" t="s">
        <v>1096</v>
      </c>
      <c r="G258" s="63" t="s">
        <v>1633</v>
      </c>
      <c r="H258" s="66" t="s">
        <v>1109</v>
      </c>
      <c r="I258" s="66" t="s">
        <v>77</v>
      </c>
      <c r="J258" s="61" t="s">
        <v>146</v>
      </c>
      <c r="K258" s="61" t="s">
        <v>27</v>
      </c>
      <c r="L258" s="61" t="s">
        <v>38</v>
      </c>
      <c r="M258" s="74"/>
      <c r="N258" s="74"/>
    </row>
    <row r="259" spans="1:14" ht="28.8" x14ac:dyDescent="0.3">
      <c r="A259" s="78" t="s">
        <v>1610</v>
      </c>
      <c r="B259" s="67" t="s">
        <v>1106</v>
      </c>
      <c r="C259" s="67" t="s">
        <v>1634</v>
      </c>
      <c r="D259" s="61" t="s">
        <v>1612</v>
      </c>
      <c r="E259" s="61" t="s">
        <v>1030</v>
      </c>
      <c r="F259" s="67" t="s">
        <v>1096</v>
      </c>
      <c r="G259" s="63" t="s">
        <v>1635</v>
      </c>
      <c r="H259" s="66" t="s">
        <v>1109</v>
      </c>
      <c r="I259" s="66" t="s">
        <v>77</v>
      </c>
      <c r="J259" s="61" t="s">
        <v>146</v>
      </c>
      <c r="K259" s="61" t="s">
        <v>27</v>
      </c>
      <c r="L259" s="61" t="s">
        <v>38</v>
      </c>
      <c r="M259" s="74"/>
      <c r="N259" s="74"/>
    </row>
    <row r="260" spans="1:14" x14ac:dyDescent="0.3">
      <c r="A260" s="78" t="s">
        <v>1610</v>
      </c>
      <c r="B260" s="67" t="s">
        <v>1106</v>
      </c>
      <c r="C260" s="67" t="s">
        <v>1636</v>
      </c>
      <c r="D260" s="61" t="s">
        <v>1612</v>
      </c>
      <c r="E260" s="61" t="s">
        <v>1637</v>
      </c>
      <c r="F260" s="67" t="s">
        <v>1096</v>
      </c>
      <c r="G260" s="63" t="s">
        <v>1638</v>
      </c>
      <c r="H260" s="66" t="s">
        <v>1109</v>
      </c>
      <c r="I260" s="66" t="s">
        <v>77</v>
      </c>
      <c r="J260" s="61" t="s">
        <v>78</v>
      </c>
      <c r="K260" s="61" t="s">
        <v>27</v>
      </c>
      <c r="L260" s="61" t="s">
        <v>38</v>
      </c>
      <c r="M260" s="74"/>
      <c r="N260" s="74"/>
    </row>
    <row r="261" spans="1:14" ht="28.8" x14ac:dyDescent="0.3">
      <c r="A261" s="78" t="s">
        <v>1610</v>
      </c>
      <c r="B261" s="67" t="s">
        <v>1106</v>
      </c>
      <c r="C261" s="67" t="s">
        <v>1639</v>
      </c>
      <c r="D261" s="61" t="s">
        <v>1612</v>
      </c>
      <c r="E261" s="61" t="s">
        <v>1637</v>
      </c>
      <c r="F261" s="67" t="s">
        <v>1096</v>
      </c>
      <c r="G261" s="63" t="s">
        <v>1640</v>
      </c>
      <c r="H261" s="66" t="s">
        <v>1109</v>
      </c>
      <c r="I261" s="66" t="s">
        <v>77</v>
      </c>
      <c r="J261" s="61" t="s">
        <v>78</v>
      </c>
      <c r="K261" s="61" t="s">
        <v>27</v>
      </c>
      <c r="L261" s="61" t="s">
        <v>38</v>
      </c>
      <c r="M261" s="74"/>
      <c r="N261" s="74"/>
    </row>
    <row r="262" spans="1:14" x14ac:dyDescent="0.3">
      <c r="A262" s="78" t="s">
        <v>1610</v>
      </c>
      <c r="B262" s="67" t="s">
        <v>1106</v>
      </c>
      <c r="C262" s="67" t="s">
        <v>1641</v>
      </c>
      <c r="D262" s="61" t="s">
        <v>1612</v>
      </c>
      <c r="E262" s="61" t="s">
        <v>1032</v>
      </c>
      <c r="F262" s="67" t="s">
        <v>1096</v>
      </c>
      <c r="G262" s="63" t="s">
        <v>1642</v>
      </c>
      <c r="H262" s="66" t="s">
        <v>1109</v>
      </c>
      <c r="I262" s="66" t="s">
        <v>77</v>
      </c>
      <c r="J262" s="61" t="s">
        <v>78</v>
      </c>
      <c r="K262" s="61" t="s">
        <v>27</v>
      </c>
      <c r="L262" s="61" t="s">
        <v>38</v>
      </c>
      <c r="M262" s="74"/>
      <c r="N262" s="74"/>
    </row>
    <row r="263" spans="1:14" ht="28.8" x14ac:dyDescent="0.3">
      <c r="A263" s="78" t="s">
        <v>1610</v>
      </c>
      <c r="B263" s="67" t="s">
        <v>1106</v>
      </c>
      <c r="C263" s="67" t="s">
        <v>1643</v>
      </c>
      <c r="D263" s="61" t="s">
        <v>1612</v>
      </c>
      <c r="E263" s="61" t="s">
        <v>1032</v>
      </c>
      <c r="F263" s="67" t="s">
        <v>1096</v>
      </c>
      <c r="G263" s="63" t="s">
        <v>1644</v>
      </c>
      <c r="H263" s="66" t="s">
        <v>1109</v>
      </c>
      <c r="I263" s="66" t="s">
        <v>77</v>
      </c>
      <c r="J263" s="61" t="s">
        <v>78</v>
      </c>
      <c r="K263" s="61" t="s">
        <v>27</v>
      </c>
      <c r="L263" s="61" t="s">
        <v>38</v>
      </c>
      <c r="M263" s="74"/>
      <c r="N263" s="74"/>
    </row>
    <row r="264" spans="1:14" ht="28.8" x14ac:dyDescent="0.3">
      <c r="A264" s="78" t="s">
        <v>1610</v>
      </c>
      <c r="B264" s="67" t="s">
        <v>1106</v>
      </c>
      <c r="C264" s="67" t="s">
        <v>1645</v>
      </c>
      <c r="D264" s="61" t="s">
        <v>1612</v>
      </c>
      <c r="E264" s="61" t="s">
        <v>1032</v>
      </c>
      <c r="F264" s="67" t="s">
        <v>1096</v>
      </c>
      <c r="G264" s="63" t="s">
        <v>1646</v>
      </c>
      <c r="H264" s="66" t="s">
        <v>1109</v>
      </c>
      <c r="I264" s="66" t="s">
        <v>77</v>
      </c>
      <c r="J264" s="61" t="s">
        <v>78</v>
      </c>
      <c r="K264" s="61" t="s">
        <v>27</v>
      </c>
      <c r="L264" s="61" t="s">
        <v>38</v>
      </c>
      <c r="M264" s="74"/>
      <c r="N264" s="74"/>
    </row>
    <row r="265" spans="1:14" ht="28.8" x14ac:dyDescent="0.3">
      <c r="A265" s="78" t="s">
        <v>1610</v>
      </c>
      <c r="B265" s="67" t="s">
        <v>1106</v>
      </c>
      <c r="C265" s="67" t="s">
        <v>1647</v>
      </c>
      <c r="D265" s="61" t="s">
        <v>1612</v>
      </c>
      <c r="E265" s="61" t="s">
        <v>1032</v>
      </c>
      <c r="F265" s="67" t="s">
        <v>1096</v>
      </c>
      <c r="G265" s="63" t="s">
        <v>1648</v>
      </c>
      <c r="H265" s="66" t="s">
        <v>1109</v>
      </c>
      <c r="I265" s="66" t="s">
        <v>77</v>
      </c>
      <c r="J265" s="61" t="s">
        <v>78</v>
      </c>
      <c r="K265" s="61" t="s">
        <v>27</v>
      </c>
      <c r="L265" s="61" t="s">
        <v>38</v>
      </c>
      <c r="M265" s="74"/>
      <c r="N265" s="74"/>
    </row>
    <row r="266" spans="1:14" x14ac:dyDescent="0.3">
      <c r="A266" s="78" t="s">
        <v>1610</v>
      </c>
      <c r="B266" s="67" t="s">
        <v>1106</v>
      </c>
      <c r="C266" s="67" t="s">
        <v>1649</v>
      </c>
      <c r="D266" s="61" t="s">
        <v>1612</v>
      </c>
      <c r="E266" s="61" t="s">
        <v>1036</v>
      </c>
      <c r="F266" s="67" t="s">
        <v>1096</v>
      </c>
      <c r="G266" s="63" t="s">
        <v>1650</v>
      </c>
      <c r="H266" s="66" t="s">
        <v>1109</v>
      </c>
      <c r="I266" s="66" t="s">
        <v>77</v>
      </c>
      <c r="J266" s="61" t="s">
        <v>78</v>
      </c>
      <c r="K266" s="61" t="s">
        <v>27</v>
      </c>
      <c r="L266" s="61" t="s">
        <v>38</v>
      </c>
      <c r="M266" s="74"/>
      <c r="N266" s="74"/>
    </row>
    <row r="267" spans="1:14" x14ac:dyDescent="0.3">
      <c r="A267" s="78" t="s">
        <v>1610</v>
      </c>
      <c r="B267" s="67" t="s">
        <v>1106</v>
      </c>
      <c r="C267" s="67" t="s">
        <v>1651</v>
      </c>
      <c r="D267" s="61" t="s">
        <v>1612</v>
      </c>
      <c r="E267" s="61" t="s">
        <v>1036</v>
      </c>
      <c r="F267" s="67" t="s">
        <v>1096</v>
      </c>
      <c r="G267" s="63" t="s">
        <v>1652</v>
      </c>
      <c r="H267" s="66" t="s">
        <v>1109</v>
      </c>
      <c r="I267" s="66" t="s">
        <v>77</v>
      </c>
      <c r="J267" s="61" t="s">
        <v>78</v>
      </c>
      <c r="K267" s="61" t="s">
        <v>27</v>
      </c>
      <c r="L267" s="61" t="s">
        <v>38</v>
      </c>
      <c r="M267" s="74"/>
      <c r="N267" s="74"/>
    </row>
    <row r="268" spans="1:14" x14ac:dyDescent="0.3">
      <c r="A268" s="78" t="s">
        <v>1610</v>
      </c>
      <c r="B268" s="67" t="s">
        <v>1106</v>
      </c>
      <c r="C268" s="67" t="s">
        <v>1653</v>
      </c>
      <c r="D268" s="61" t="s">
        <v>1612</v>
      </c>
      <c r="E268" s="61" t="s">
        <v>1036</v>
      </c>
      <c r="F268" s="67" t="s">
        <v>1096</v>
      </c>
      <c r="G268" s="63" t="s">
        <v>1654</v>
      </c>
      <c r="H268" s="66" t="s">
        <v>1109</v>
      </c>
      <c r="I268" s="66" t="s">
        <v>77</v>
      </c>
      <c r="J268" s="61" t="s">
        <v>78</v>
      </c>
      <c r="K268" s="61" t="s">
        <v>27</v>
      </c>
      <c r="L268" s="61" t="s">
        <v>38</v>
      </c>
      <c r="M268" s="74"/>
      <c r="N268" s="74"/>
    </row>
    <row r="269" spans="1:14" x14ac:dyDescent="0.3">
      <c r="A269" s="78" t="s">
        <v>1610</v>
      </c>
      <c r="B269" s="67" t="s">
        <v>1106</v>
      </c>
      <c r="C269" s="67" t="s">
        <v>1655</v>
      </c>
      <c r="D269" s="61" t="s">
        <v>1612</v>
      </c>
      <c r="E269" s="61" t="s">
        <v>1036</v>
      </c>
      <c r="F269" s="67" t="s">
        <v>1096</v>
      </c>
      <c r="G269" s="63" t="s">
        <v>1656</v>
      </c>
      <c r="H269" s="66" t="s">
        <v>1109</v>
      </c>
      <c r="I269" s="66" t="s">
        <v>77</v>
      </c>
      <c r="J269" s="61" t="s">
        <v>78</v>
      </c>
      <c r="K269" s="61" t="s">
        <v>27</v>
      </c>
      <c r="L269" s="61" t="s">
        <v>38</v>
      </c>
      <c r="M269" s="74"/>
      <c r="N269" s="74"/>
    </row>
    <row r="270" spans="1:14" ht="28.8" x14ac:dyDescent="0.3">
      <c r="A270" s="78" t="s">
        <v>1610</v>
      </c>
      <c r="B270" s="67" t="s">
        <v>1106</v>
      </c>
      <c r="C270" s="67" t="s">
        <v>1657</v>
      </c>
      <c r="D270" s="61" t="s">
        <v>1612</v>
      </c>
      <c r="E270" s="61" t="s">
        <v>1036</v>
      </c>
      <c r="F270" s="67" t="s">
        <v>1096</v>
      </c>
      <c r="G270" s="63" t="s">
        <v>1658</v>
      </c>
      <c r="H270" s="66" t="s">
        <v>1109</v>
      </c>
      <c r="I270" s="66" t="s">
        <v>77</v>
      </c>
      <c r="J270" s="61" t="s">
        <v>146</v>
      </c>
      <c r="K270" s="61" t="s">
        <v>27</v>
      </c>
      <c r="L270" s="61" t="s">
        <v>38</v>
      </c>
      <c r="M270" s="74"/>
      <c r="N270" s="74"/>
    </row>
    <row r="271" spans="1:14" ht="28.8" x14ac:dyDescent="0.3">
      <c r="A271" s="78" t="s">
        <v>1610</v>
      </c>
      <c r="B271" s="67" t="s">
        <v>1106</v>
      </c>
      <c r="C271" s="67" t="s">
        <v>1659</v>
      </c>
      <c r="D271" s="61" t="s">
        <v>1612</v>
      </c>
      <c r="E271" s="61" t="s">
        <v>1036</v>
      </c>
      <c r="F271" s="67" t="s">
        <v>1096</v>
      </c>
      <c r="G271" s="63" t="s">
        <v>1660</v>
      </c>
      <c r="H271" s="66" t="s">
        <v>1109</v>
      </c>
      <c r="I271" s="66" t="s">
        <v>77</v>
      </c>
      <c r="J271" s="61" t="s">
        <v>146</v>
      </c>
      <c r="K271" s="61" t="s">
        <v>27</v>
      </c>
      <c r="L271" s="61" t="s">
        <v>38</v>
      </c>
      <c r="M271" s="74"/>
      <c r="N271" s="74"/>
    </row>
    <row r="272" spans="1:14" x14ac:dyDescent="0.3">
      <c r="A272" s="78" t="s">
        <v>1610</v>
      </c>
      <c r="B272" s="67" t="s">
        <v>1106</v>
      </c>
      <c r="C272" s="67" t="s">
        <v>1661</v>
      </c>
      <c r="D272" s="61" t="s">
        <v>1612</v>
      </c>
      <c r="E272" s="61" t="s">
        <v>1024</v>
      </c>
      <c r="F272" s="67" t="s">
        <v>1096</v>
      </c>
      <c r="G272" s="63" t="s">
        <v>1662</v>
      </c>
      <c r="H272" s="66" t="s">
        <v>1109</v>
      </c>
      <c r="I272" s="66" t="s">
        <v>77</v>
      </c>
      <c r="J272" s="61" t="s">
        <v>146</v>
      </c>
      <c r="K272" s="61" t="s">
        <v>27</v>
      </c>
      <c r="L272" s="61" t="s">
        <v>38</v>
      </c>
      <c r="M272" s="74"/>
      <c r="N272" s="74"/>
    </row>
    <row r="273" spans="1:14" ht="28.8" x14ac:dyDescent="0.3">
      <c r="A273" s="78" t="s">
        <v>1610</v>
      </c>
      <c r="B273" s="67" t="s">
        <v>1106</v>
      </c>
      <c r="C273" s="67" t="s">
        <v>1663</v>
      </c>
      <c r="D273" s="61" t="s">
        <v>1612</v>
      </c>
      <c r="E273" s="61" t="s">
        <v>1024</v>
      </c>
      <c r="F273" s="67" t="s">
        <v>1096</v>
      </c>
      <c r="G273" s="63" t="s">
        <v>1664</v>
      </c>
      <c r="H273" s="66" t="s">
        <v>1109</v>
      </c>
      <c r="I273" s="66" t="s">
        <v>77</v>
      </c>
      <c r="J273" s="61" t="s">
        <v>146</v>
      </c>
      <c r="K273" s="61" t="s">
        <v>27</v>
      </c>
      <c r="L273" s="61" t="s">
        <v>38</v>
      </c>
      <c r="M273" s="74"/>
      <c r="N273" s="74"/>
    </row>
    <row r="274" spans="1:14" ht="28.8" x14ac:dyDescent="0.3">
      <c r="A274" s="78" t="s">
        <v>1610</v>
      </c>
      <c r="B274" s="67" t="s">
        <v>1106</v>
      </c>
      <c r="C274" s="67" t="s">
        <v>1665</v>
      </c>
      <c r="D274" s="61" t="s">
        <v>1612</v>
      </c>
      <c r="E274" s="61" t="s">
        <v>1024</v>
      </c>
      <c r="F274" s="67" t="s">
        <v>1096</v>
      </c>
      <c r="G274" s="63" t="s">
        <v>1666</v>
      </c>
      <c r="H274" s="66" t="s">
        <v>1109</v>
      </c>
      <c r="I274" s="66" t="s">
        <v>77</v>
      </c>
      <c r="J274" s="61" t="s">
        <v>146</v>
      </c>
      <c r="K274" s="61" t="s">
        <v>27</v>
      </c>
      <c r="L274" s="61" t="s">
        <v>38</v>
      </c>
      <c r="M274" s="74"/>
      <c r="N274" s="74"/>
    </row>
    <row r="275" spans="1:14" x14ac:dyDescent="0.3">
      <c r="A275" s="78" t="s">
        <v>1610</v>
      </c>
      <c r="B275" s="67" t="s">
        <v>1106</v>
      </c>
      <c r="C275" s="67" t="s">
        <v>1667</v>
      </c>
      <c r="D275" s="61" t="s">
        <v>1612</v>
      </c>
      <c r="E275" s="61" t="s">
        <v>1024</v>
      </c>
      <c r="F275" s="67" t="s">
        <v>1096</v>
      </c>
      <c r="G275" s="63" t="s">
        <v>1668</v>
      </c>
      <c r="H275" s="66" t="s">
        <v>1109</v>
      </c>
      <c r="I275" s="66" t="s">
        <v>77</v>
      </c>
      <c r="J275" s="61" t="s">
        <v>146</v>
      </c>
      <c r="K275" s="61" t="s">
        <v>27</v>
      </c>
      <c r="L275" s="61" t="s">
        <v>38</v>
      </c>
      <c r="M275" s="74"/>
      <c r="N275" s="74"/>
    </row>
    <row r="276" spans="1:14" x14ac:dyDescent="0.3">
      <c r="A276" s="78" t="s">
        <v>1610</v>
      </c>
      <c r="B276" s="67" t="s">
        <v>1106</v>
      </c>
      <c r="C276" s="67" t="s">
        <v>1669</v>
      </c>
      <c r="D276" s="61" t="s">
        <v>1612</v>
      </c>
      <c r="E276" s="61" t="s">
        <v>1024</v>
      </c>
      <c r="F276" s="67" t="s">
        <v>1096</v>
      </c>
      <c r="G276" s="63" t="s">
        <v>1670</v>
      </c>
      <c r="H276" s="66" t="s">
        <v>1109</v>
      </c>
      <c r="I276" s="66" t="s">
        <v>77</v>
      </c>
      <c r="J276" s="61" t="s">
        <v>146</v>
      </c>
      <c r="K276" s="61" t="s">
        <v>27</v>
      </c>
      <c r="L276" s="61" t="s">
        <v>38</v>
      </c>
      <c r="M276" s="74"/>
      <c r="N276" s="74"/>
    </row>
    <row r="277" spans="1:14" x14ac:dyDescent="0.3">
      <c r="A277" s="78" t="s">
        <v>1610</v>
      </c>
      <c r="B277" s="67" t="s">
        <v>1106</v>
      </c>
      <c r="C277" s="67" t="s">
        <v>1671</v>
      </c>
      <c r="D277" s="61" t="s">
        <v>1612</v>
      </c>
      <c r="E277" s="61" t="s">
        <v>1024</v>
      </c>
      <c r="F277" s="67" t="s">
        <v>1096</v>
      </c>
      <c r="G277" s="63" t="s">
        <v>1672</v>
      </c>
      <c r="H277" s="66" t="s">
        <v>1109</v>
      </c>
      <c r="I277" s="66" t="s">
        <v>77</v>
      </c>
      <c r="J277" s="61" t="s">
        <v>146</v>
      </c>
      <c r="K277" s="61" t="s">
        <v>27</v>
      </c>
      <c r="L277" s="61" t="s">
        <v>38</v>
      </c>
      <c r="M277" s="74"/>
      <c r="N277" s="74"/>
    </row>
    <row r="278" spans="1:14" ht="28.8" x14ac:dyDescent="0.3">
      <c r="A278" s="78" t="s">
        <v>1610</v>
      </c>
      <c r="B278" s="67" t="s">
        <v>1106</v>
      </c>
      <c r="C278" s="67" t="s">
        <v>1673</v>
      </c>
      <c r="D278" s="61" t="s">
        <v>1612</v>
      </c>
      <c r="E278" s="61" t="s">
        <v>1024</v>
      </c>
      <c r="F278" s="67" t="s">
        <v>1096</v>
      </c>
      <c r="G278" s="63" t="s">
        <v>1674</v>
      </c>
      <c r="H278" s="66" t="s">
        <v>1109</v>
      </c>
      <c r="I278" s="66" t="s">
        <v>77</v>
      </c>
      <c r="J278" s="61" t="s">
        <v>146</v>
      </c>
      <c r="K278" s="61" t="s">
        <v>27</v>
      </c>
      <c r="L278" s="61" t="s">
        <v>38</v>
      </c>
      <c r="M278" s="74"/>
      <c r="N278" s="74"/>
    </row>
    <row r="279" spans="1:14" ht="28.8" x14ac:dyDescent="0.3">
      <c r="A279" s="78" t="s">
        <v>1040</v>
      </c>
      <c r="B279" s="66" t="s">
        <v>1106</v>
      </c>
      <c r="C279" s="66" t="s">
        <v>1675</v>
      </c>
      <c r="D279" s="61" t="s">
        <v>1040</v>
      </c>
      <c r="E279" s="61" t="s">
        <v>1042</v>
      </c>
      <c r="F279" s="66" t="s">
        <v>1096</v>
      </c>
      <c r="G279" s="62" t="s">
        <v>1676</v>
      </c>
      <c r="H279" s="66" t="s">
        <v>1109</v>
      </c>
      <c r="I279" s="66" t="s">
        <v>77</v>
      </c>
      <c r="J279" s="61" t="s">
        <v>78</v>
      </c>
      <c r="K279" s="67" t="s">
        <v>27</v>
      </c>
      <c r="L279" s="67" t="s">
        <v>38</v>
      </c>
      <c r="M279" s="74"/>
      <c r="N279" s="74"/>
    </row>
    <row r="280" spans="1:14" ht="28.8" x14ac:dyDescent="0.3">
      <c r="A280" s="78" t="s">
        <v>1040</v>
      </c>
      <c r="B280" s="66" t="s">
        <v>1106</v>
      </c>
      <c r="C280" s="66" t="s">
        <v>1677</v>
      </c>
      <c r="D280" s="61" t="s">
        <v>1040</v>
      </c>
      <c r="E280" s="61" t="s">
        <v>1042</v>
      </c>
      <c r="F280" s="66" t="s">
        <v>1096</v>
      </c>
      <c r="G280" s="62" t="s">
        <v>1678</v>
      </c>
      <c r="H280" s="66" t="s">
        <v>1109</v>
      </c>
      <c r="I280" s="66" t="s">
        <v>77</v>
      </c>
      <c r="J280" s="61" t="s">
        <v>146</v>
      </c>
      <c r="K280" s="67" t="s">
        <v>27</v>
      </c>
      <c r="L280" s="67" t="s">
        <v>38</v>
      </c>
      <c r="M280" s="74"/>
      <c r="N280" s="74"/>
    </row>
    <row r="281" spans="1:14" ht="28.8" x14ac:dyDescent="0.3">
      <c r="A281" s="78" t="s">
        <v>1040</v>
      </c>
      <c r="B281" s="66" t="s">
        <v>1106</v>
      </c>
      <c r="C281" s="66" t="s">
        <v>1679</v>
      </c>
      <c r="D281" s="61" t="s">
        <v>1040</v>
      </c>
      <c r="E281" s="61" t="s">
        <v>1042</v>
      </c>
      <c r="F281" s="66" t="s">
        <v>1096</v>
      </c>
      <c r="G281" s="62" t="s">
        <v>1680</v>
      </c>
      <c r="H281" s="66" t="s">
        <v>1109</v>
      </c>
      <c r="I281" s="66" t="s">
        <v>77</v>
      </c>
      <c r="J281" s="61" t="s">
        <v>78</v>
      </c>
      <c r="K281" s="67" t="s">
        <v>27</v>
      </c>
      <c r="L281" s="67" t="s">
        <v>38</v>
      </c>
      <c r="M281" s="74"/>
      <c r="N281" s="74"/>
    </row>
    <row r="282" spans="1:14" ht="28.8" x14ac:dyDescent="0.3">
      <c r="A282" s="78" t="s">
        <v>1040</v>
      </c>
      <c r="B282" s="66" t="s">
        <v>1106</v>
      </c>
      <c r="C282" s="66" t="s">
        <v>1681</v>
      </c>
      <c r="D282" s="61" t="s">
        <v>1040</v>
      </c>
      <c r="E282" s="61" t="s">
        <v>1044</v>
      </c>
      <c r="F282" s="66" t="s">
        <v>1096</v>
      </c>
      <c r="G282" s="62" t="s">
        <v>1682</v>
      </c>
      <c r="H282" s="66" t="s">
        <v>1109</v>
      </c>
      <c r="I282" s="66" t="s">
        <v>77</v>
      </c>
      <c r="J282" s="61" t="s">
        <v>78</v>
      </c>
      <c r="K282" s="67" t="s">
        <v>27</v>
      </c>
      <c r="L282" s="67" t="s">
        <v>38</v>
      </c>
      <c r="M282" s="74"/>
      <c r="N282" s="74"/>
    </row>
    <row r="283" spans="1:14" ht="28.8" x14ac:dyDescent="0.3">
      <c r="A283" s="78" t="s">
        <v>1040</v>
      </c>
      <c r="B283" s="66" t="s">
        <v>1106</v>
      </c>
      <c r="C283" s="66" t="s">
        <v>1683</v>
      </c>
      <c r="D283" s="61" t="s">
        <v>1040</v>
      </c>
      <c r="E283" s="61" t="s">
        <v>1044</v>
      </c>
      <c r="F283" s="66" t="s">
        <v>1096</v>
      </c>
      <c r="G283" s="62" t="s">
        <v>1684</v>
      </c>
      <c r="H283" s="66" t="s">
        <v>1109</v>
      </c>
      <c r="I283" s="66" t="s">
        <v>77</v>
      </c>
      <c r="J283" s="61" t="s">
        <v>78</v>
      </c>
      <c r="K283" s="67" t="s">
        <v>27</v>
      </c>
      <c r="L283" s="67" t="s">
        <v>38</v>
      </c>
      <c r="M283" s="74"/>
      <c r="N283" s="74"/>
    </row>
    <row r="284" spans="1:14" ht="28.8" x14ac:dyDescent="0.3">
      <c r="A284" s="78" t="s">
        <v>1040</v>
      </c>
      <c r="B284" s="66" t="s">
        <v>1106</v>
      </c>
      <c r="C284" s="66" t="s">
        <v>1685</v>
      </c>
      <c r="D284" s="61" t="s">
        <v>1040</v>
      </c>
      <c r="E284" s="61" t="s">
        <v>1044</v>
      </c>
      <c r="F284" s="66" t="s">
        <v>1096</v>
      </c>
      <c r="G284" s="62" t="s">
        <v>1686</v>
      </c>
      <c r="H284" s="66" t="s">
        <v>1109</v>
      </c>
      <c r="I284" s="66" t="s">
        <v>77</v>
      </c>
      <c r="J284" s="61" t="s">
        <v>78</v>
      </c>
      <c r="K284" s="67" t="s">
        <v>27</v>
      </c>
      <c r="L284" s="67" t="s">
        <v>38</v>
      </c>
      <c r="M284" s="74"/>
      <c r="N284" s="74"/>
    </row>
    <row r="285" spans="1:14" ht="28.8" x14ac:dyDescent="0.3">
      <c r="A285" s="78" t="s">
        <v>1040</v>
      </c>
      <c r="B285" s="66" t="s">
        <v>1106</v>
      </c>
      <c r="C285" s="66" t="s">
        <v>1687</v>
      </c>
      <c r="D285" s="61" t="s">
        <v>1040</v>
      </c>
      <c r="E285" s="61" t="s">
        <v>1044</v>
      </c>
      <c r="F285" s="66" t="s">
        <v>1096</v>
      </c>
      <c r="G285" s="62" t="s">
        <v>1688</v>
      </c>
      <c r="H285" s="66" t="s">
        <v>1109</v>
      </c>
      <c r="I285" s="66" t="s">
        <v>77</v>
      </c>
      <c r="J285" s="61" t="s">
        <v>78</v>
      </c>
      <c r="K285" s="67" t="s">
        <v>27</v>
      </c>
      <c r="L285" s="67" t="s">
        <v>38</v>
      </c>
      <c r="M285" s="74"/>
      <c r="N285" s="74"/>
    </row>
    <row r="286" spans="1:14" ht="28.8" x14ac:dyDescent="0.3">
      <c r="A286" s="78" t="s">
        <v>1040</v>
      </c>
      <c r="B286" s="66" t="s">
        <v>1106</v>
      </c>
      <c r="C286" s="66" t="s">
        <v>1689</v>
      </c>
      <c r="D286" s="61" t="s">
        <v>1040</v>
      </c>
      <c r="E286" s="61" t="s">
        <v>1044</v>
      </c>
      <c r="F286" s="66" t="s">
        <v>1096</v>
      </c>
      <c r="G286" s="62" t="s">
        <v>1690</v>
      </c>
      <c r="H286" s="66" t="s">
        <v>1109</v>
      </c>
      <c r="I286" s="66" t="s">
        <v>77</v>
      </c>
      <c r="J286" s="61" t="s">
        <v>78</v>
      </c>
      <c r="K286" s="67" t="s">
        <v>27</v>
      </c>
      <c r="L286" s="67" t="s">
        <v>38</v>
      </c>
      <c r="M286" s="74"/>
      <c r="N286" s="74"/>
    </row>
    <row r="287" spans="1:14" ht="28.8" x14ac:dyDescent="0.3">
      <c r="A287" s="78" t="s">
        <v>1040</v>
      </c>
      <c r="B287" s="66" t="s">
        <v>1106</v>
      </c>
      <c r="C287" s="66" t="s">
        <v>1691</v>
      </c>
      <c r="D287" s="61" t="s">
        <v>1040</v>
      </c>
      <c r="E287" s="61" t="s">
        <v>1044</v>
      </c>
      <c r="F287" s="66" t="s">
        <v>1096</v>
      </c>
      <c r="G287" s="62" t="s">
        <v>1692</v>
      </c>
      <c r="H287" s="66" t="s">
        <v>1109</v>
      </c>
      <c r="I287" s="66" t="s">
        <v>77</v>
      </c>
      <c r="J287" s="61" t="s">
        <v>78</v>
      </c>
      <c r="K287" s="67" t="s">
        <v>27</v>
      </c>
      <c r="L287" s="67" t="s">
        <v>38</v>
      </c>
      <c r="M287" s="74"/>
      <c r="N287" s="74"/>
    </row>
    <row r="288" spans="1:14" ht="28.8" x14ac:dyDescent="0.3">
      <c r="A288" s="78" t="s">
        <v>1040</v>
      </c>
      <c r="B288" s="66" t="s">
        <v>1106</v>
      </c>
      <c r="C288" s="66" t="s">
        <v>1693</v>
      </c>
      <c r="D288" s="61" t="s">
        <v>1040</v>
      </c>
      <c r="E288" s="61" t="s">
        <v>1044</v>
      </c>
      <c r="F288" s="66" t="s">
        <v>1096</v>
      </c>
      <c r="G288" s="62" t="s">
        <v>1694</v>
      </c>
      <c r="H288" s="66" t="s">
        <v>1109</v>
      </c>
      <c r="I288" s="66" t="s">
        <v>77</v>
      </c>
      <c r="J288" s="61" t="s">
        <v>78</v>
      </c>
      <c r="K288" s="67" t="s">
        <v>27</v>
      </c>
      <c r="L288" s="67" t="s">
        <v>38</v>
      </c>
      <c r="M288" s="74"/>
      <c r="N288" s="74"/>
    </row>
    <row r="289" spans="1:14" ht="28.8" x14ac:dyDescent="0.3">
      <c r="A289" s="78" t="s">
        <v>1040</v>
      </c>
      <c r="B289" s="66" t="s">
        <v>1106</v>
      </c>
      <c r="C289" s="66" t="s">
        <v>1695</v>
      </c>
      <c r="D289" s="61" t="s">
        <v>1040</v>
      </c>
      <c r="E289" s="61" t="s">
        <v>1044</v>
      </c>
      <c r="F289" s="66" t="s">
        <v>1096</v>
      </c>
      <c r="G289" s="62" t="s">
        <v>1696</v>
      </c>
      <c r="H289" s="66" t="s">
        <v>1109</v>
      </c>
      <c r="I289" s="66" t="s">
        <v>77</v>
      </c>
      <c r="J289" s="61" t="s">
        <v>146</v>
      </c>
      <c r="K289" s="67" t="s">
        <v>27</v>
      </c>
      <c r="L289" s="67" t="s">
        <v>38</v>
      </c>
      <c r="M289" s="74"/>
      <c r="N289" s="74"/>
    </row>
    <row r="290" spans="1:14" ht="43.2" x14ac:dyDescent="0.3">
      <c r="A290" s="78" t="s">
        <v>1040</v>
      </c>
      <c r="B290" s="66" t="s">
        <v>1106</v>
      </c>
      <c r="C290" s="66" t="s">
        <v>1697</v>
      </c>
      <c r="D290" s="61" t="s">
        <v>1040</v>
      </c>
      <c r="E290" s="61" t="s">
        <v>1044</v>
      </c>
      <c r="F290" s="66" t="s">
        <v>1096</v>
      </c>
      <c r="G290" s="62" t="s">
        <v>1698</v>
      </c>
      <c r="H290" s="66" t="s">
        <v>1109</v>
      </c>
      <c r="I290" s="66" t="s">
        <v>77</v>
      </c>
      <c r="J290" s="61" t="s">
        <v>146</v>
      </c>
      <c r="K290" s="67" t="s">
        <v>27</v>
      </c>
      <c r="L290" s="67" t="s">
        <v>38</v>
      </c>
      <c r="M290" s="74"/>
      <c r="N290" s="74"/>
    </row>
    <row r="291" spans="1:14" ht="28.8" x14ac:dyDescent="0.3">
      <c r="A291" s="78" t="s">
        <v>1040</v>
      </c>
      <c r="B291" s="66" t="s">
        <v>1106</v>
      </c>
      <c r="C291" s="66" t="s">
        <v>1699</v>
      </c>
      <c r="D291" s="61" t="s">
        <v>1040</v>
      </c>
      <c r="E291" s="61" t="s">
        <v>1046</v>
      </c>
      <c r="F291" s="66" t="s">
        <v>1096</v>
      </c>
      <c r="G291" s="62" t="s">
        <v>1700</v>
      </c>
      <c r="H291" s="66" t="s">
        <v>1109</v>
      </c>
      <c r="I291" s="66" t="s">
        <v>77</v>
      </c>
      <c r="J291" s="61" t="s">
        <v>146</v>
      </c>
      <c r="K291" s="67" t="s">
        <v>27</v>
      </c>
      <c r="L291" s="67" t="s">
        <v>38</v>
      </c>
      <c r="M291" s="74"/>
      <c r="N291" s="74"/>
    </row>
    <row r="292" spans="1:14" ht="28.8" x14ac:dyDescent="0.3">
      <c r="A292" s="78" t="s">
        <v>1040</v>
      </c>
      <c r="B292" s="66" t="s">
        <v>1106</v>
      </c>
      <c r="C292" s="66" t="s">
        <v>1701</v>
      </c>
      <c r="D292" s="61" t="s">
        <v>1040</v>
      </c>
      <c r="E292" s="68" t="s">
        <v>1702</v>
      </c>
      <c r="F292" s="66" t="s">
        <v>1096</v>
      </c>
      <c r="G292" s="62" t="s">
        <v>1703</v>
      </c>
      <c r="H292" s="66" t="s">
        <v>1109</v>
      </c>
      <c r="I292" s="66" t="s">
        <v>77</v>
      </c>
      <c r="J292" s="61" t="s">
        <v>146</v>
      </c>
      <c r="K292" s="67" t="s">
        <v>27</v>
      </c>
      <c r="L292" s="67" t="s">
        <v>38</v>
      </c>
      <c r="M292" s="74"/>
      <c r="N292" s="74"/>
    </row>
    <row r="293" spans="1:14" ht="28.8" x14ac:dyDescent="0.3">
      <c r="A293" s="78" t="s">
        <v>1040</v>
      </c>
      <c r="B293" s="66" t="s">
        <v>1106</v>
      </c>
      <c r="C293" s="66" t="s">
        <v>1704</v>
      </c>
      <c r="D293" s="61" t="s">
        <v>1040</v>
      </c>
      <c r="E293" s="61" t="s">
        <v>1046</v>
      </c>
      <c r="F293" s="66" t="s">
        <v>1096</v>
      </c>
      <c r="G293" s="62" t="s">
        <v>1705</v>
      </c>
      <c r="H293" s="66" t="s">
        <v>1109</v>
      </c>
      <c r="I293" s="66" t="s">
        <v>77</v>
      </c>
      <c r="J293" s="61" t="s">
        <v>146</v>
      </c>
      <c r="K293" s="67" t="s">
        <v>27</v>
      </c>
      <c r="L293" s="67" t="s">
        <v>38</v>
      </c>
      <c r="M293" s="74"/>
      <c r="N293" s="74"/>
    </row>
    <row r="294" spans="1:14" ht="28.8" x14ac:dyDescent="0.3">
      <c r="A294" s="78" t="s">
        <v>1040</v>
      </c>
      <c r="B294" s="66" t="s">
        <v>1106</v>
      </c>
      <c r="C294" s="66" t="s">
        <v>1706</v>
      </c>
      <c r="D294" s="61" t="s">
        <v>1040</v>
      </c>
      <c r="E294" s="61" t="s">
        <v>1048</v>
      </c>
      <c r="F294" s="66" t="s">
        <v>1096</v>
      </c>
      <c r="G294" s="62" t="s">
        <v>1707</v>
      </c>
      <c r="H294" s="66" t="s">
        <v>1109</v>
      </c>
      <c r="I294" s="66" t="s">
        <v>77</v>
      </c>
      <c r="J294" s="61" t="s">
        <v>78</v>
      </c>
      <c r="K294" s="67" t="s">
        <v>27</v>
      </c>
      <c r="L294" s="67" t="s">
        <v>38</v>
      </c>
      <c r="M294" s="74"/>
      <c r="N294" s="74"/>
    </row>
    <row r="295" spans="1:14" ht="28.8" x14ac:dyDescent="0.3">
      <c r="A295" s="78" t="s">
        <v>1040</v>
      </c>
      <c r="B295" s="66" t="s">
        <v>1106</v>
      </c>
      <c r="C295" s="66" t="s">
        <v>1708</v>
      </c>
      <c r="D295" s="61" t="s">
        <v>1040</v>
      </c>
      <c r="E295" s="61" t="s">
        <v>1048</v>
      </c>
      <c r="F295" s="66" t="s">
        <v>1096</v>
      </c>
      <c r="G295" s="62" t="s">
        <v>1709</v>
      </c>
      <c r="H295" s="66" t="s">
        <v>1109</v>
      </c>
      <c r="I295" s="66" t="s">
        <v>77</v>
      </c>
      <c r="J295" s="61" t="s">
        <v>78</v>
      </c>
      <c r="K295" s="67" t="s">
        <v>27</v>
      </c>
      <c r="L295" s="67" t="s">
        <v>38</v>
      </c>
      <c r="M295" s="74"/>
      <c r="N295" s="74"/>
    </row>
    <row r="296" spans="1:14" ht="28.8" x14ac:dyDescent="0.3">
      <c r="A296" s="78" t="s">
        <v>1040</v>
      </c>
      <c r="B296" s="66" t="s">
        <v>1106</v>
      </c>
      <c r="C296" s="66" t="s">
        <v>1710</v>
      </c>
      <c r="D296" s="61" t="s">
        <v>1040</v>
      </c>
      <c r="E296" s="61" t="s">
        <v>1050</v>
      </c>
      <c r="F296" s="66" t="s">
        <v>1096</v>
      </c>
      <c r="G296" s="62" t="s">
        <v>1711</v>
      </c>
      <c r="H296" s="66" t="s">
        <v>1109</v>
      </c>
      <c r="I296" s="66" t="s">
        <v>77</v>
      </c>
      <c r="J296" s="61" t="s">
        <v>78</v>
      </c>
      <c r="K296" s="67" t="s">
        <v>27</v>
      </c>
      <c r="L296" s="67" t="s">
        <v>38</v>
      </c>
      <c r="M296" s="74"/>
      <c r="N296" s="74"/>
    </row>
    <row r="297" spans="1:14" ht="28.8" x14ac:dyDescent="0.3">
      <c r="A297" s="78" t="s">
        <v>1040</v>
      </c>
      <c r="B297" s="66" t="s">
        <v>1106</v>
      </c>
      <c r="C297" s="66" t="s">
        <v>1712</v>
      </c>
      <c r="D297" s="61" t="s">
        <v>1040</v>
      </c>
      <c r="E297" s="61" t="s">
        <v>1052</v>
      </c>
      <c r="F297" s="66" t="s">
        <v>1096</v>
      </c>
      <c r="G297" s="62" t="s">
        <v>1713</v>
      </c>
      <c r="H297" s="66" t="s">
        <v>1109</v>
      </c>
      <c r="I297" s="66" t="s">
        <v>77</v>
      </c>
      <c r="J297" s="61" t="s">
        <v>146</v>
      </c>
      <c r="K297" s="67" t="s">
        <v>27</v>
      </c>
      <c r="L297" s="67" t="s">
        <v>38</v>
      </c>
      <c r="M297" s="74"/>
      <c r="N297" s="74"/>
    </row>
    <row r="298" spans="1:14" ht="28.8" x14ac:dyDescent="0.3">
      <c r="A298" s="78" t="s">
        <v>1040</v>
      </c>
      <c r="B298" s="66" t="s">
        <v>1106</v>
      </c>
      <c r="C298" s="66" t="s">
        <v>1714</v>
      </c>
      <c r="D298" s="61" t="s">
        <v>1040</v>
      </c>
      <c r="E298" s="61" t="s">
        <v>1052</v>
      </c>
      <c r="F298" s="66" t="s">
        <v>1096</v>
      </c>
      <c r="G298" s="62" t="s">
        <v>1715</v>
      </c>
      <c r="H298" s="66" t="s">
        <v>1109</v>
      </c>
      <c r="I298" s="66" t="s">
        <v>77</v>
      </c>
      <c r="J298" s="61" t="s">
        <v>146</v>
      </c>
      <c r="K298" s="67" t="s">
        <v>27</v>
      </c>
      <c r="L298" s="67" t="s">
        <v>38</v>
      </c>
      <c r="M298" s="74"/>
      <c r="N298" s="74"/>
    </row>
    <row r="299" spans="1:14" ht="28.8" x14ac:dyDescent="0.3">
      <c r="A299" s="78" t="s">
        <v>1040</v>
      </c>
      <c r="B299" s="66" t="s">
        <v>1106</v>
      </c>
      <c r="C299" s="66" t="s">
        <v>1716</v>
      </c>
      <c r="D299" s="61" t="s">
        <v>1040</v>
      </c>
      <c r="E299" s="61" t="s">
        <v>1052</v>
      </c>
      <c r="F299" s="66" t="s">
        <v>1096</v>
      </c>
      <c r="G299" s="62" t="s">
        <v>1717</v>
      </c>
      <c r="H299" s="66" t="s">
        <v>1109</v>
      </c>
      <c r="I299" s="66" t="s">
        <v>77</v>
      </c>
      <c r="J299" s="61" t="s">
        <v>78</v>
      </c>
      <c r="K299" s="67" t="s">
        <v>27</v>
      </c>
      <c r="L299" s="67" t="s">
        <v>38</v>
      </c>
      <c r="M299" s="74"/>
      <c r="N299" s="74"/>
    </row>
    <row r="300" spans="1:14" ht="28.8" x14ac:dyDescent="0.3">
      <c r="A300" s="78" t="s">
        <v>1040</v>
      </c>
      <c r="B300" s="66" t="s">
        <v>1106</v>
      </c>
      <c r="C300" s="66" t="s">
        <v>1718</v>
      </c>
      <c r="D300" s="61" t="s">
        <v>1040</v>
      </c>
      <c r="E300" s="61" t="s">
        <v>1054</v>
      </c>
      <c r="F300" s="66" t="s">
        <v>1096</v>
      </c>
      <c r="G300" s="62" t="s">
        <v>1719</v>
      </c>
      <c r="H300" s="66" t="s">
        <v>1109</v>
      </c>
      <c r="I300" s="66" t="s">
        <v>77</v>
      </c>
      <c r="J300" s="61" t="s">
        <v>146</v>
      </c>
      <c r="K300" s="67" t="s">
        <v>27</v>
      </c>
      <c r="L300" s="67" t="s">
        <v>38</v>
      </c>
      <c r="M300" s="74"/>
      <c r="N300" s="74"/>
    </row>
    <row r="301" spans="1:14" ht="28.8" x14ac:dyDescent="0.3">
      <c r="A301" s="78" t="s">
        <v>1040</v>
      </c>
      <c r="B301" s="66" t="s">
        <v>1106</v>
      </c>
      <c r="C301" s="66" t="s">
        <v>1720</v>
      </c>
      <c r="D301" s="61" t="s">
        <v>1040</v>
      </c>
      <c r="E301" s="61" t="s">
        <v>1054</v>
      </c>
      <c r="F301" s="66" t="s">
        <v>1096</v>
      </c>
      <c r="G301" s="62" t="s">
        <v>1721</v>
      </c>
      <c r="H301" s="66" t="s">
        <v>1109</v>
      </c>
      <c r="I301" s="66" t="s">
        <v>77</v>
      </c>
      <c r="J301" s="61" t="s">
        <v>146</v>
      </c>
      <c r="K301" s="67" t="s">
        <v>27</v>
      </c>
      <c r="L301" s="67" t="s">
        <v>38</v>
      </c>
      <c r="M301" s="74"/>
      <c r="N301" s="74"/>
    </row>
    <row r="302" spans="1:14" ht="28.8" x14ac:dyDescent="0.3">
      <c r="A302" s="78" t="s">
        <v>1040</v>
      </c>
      <c r="B302" s="66" t="s">
        <v>1106</v>
      </c>
      <c r="C302" s="66" t="s">
        <v>1722</v>
      </c>
      <c r="D302" s="61" t="s">
        <v>1040</v>
      </c>
      <c r="E302" s="61" t="s">
        <v>1056</v>
      </c>
      <c r="F302" s="66" t="s">
        <v>1096</v>
      </c>
      <c r="G302" s="62" t="s">
        <v>1723</v>
      </c>
      <c r="H302" s="66" t="s">
        <v>1109</v>
      </c>
      <c r="I302" s="66" t="s">
        <v>77</v>
      </c>
      <c r="J302" s="61" t="s">
        <v>146</v>
      </c>
      <c r="K302" s="67" t="s">
        <v>27</v>
      </c>
      <c r="L302" s="67" t="s">
        <v>38</v>
      </c>
      <c r="M302" s="74"/>
      <c r="N302" s="74"/>
    </row>
    <row r="303" spans="1:14" ht="28.8" x14ac:dyDescent="0.3">
      <c r="A303" s="78" t="s">
        <v>1040</v>
      </c>
      <c r="B303" s="66" t="s">
        <v>1106</v>
      </c>
      <c r="C303" s="66" t="s">
        <v>1724</v>
      </c>
      <c r="D303" s="61" t="s">
        <v>1040</v>
      </c>
      <c r="E303" s="61" t="s">
        <v>1056</v>
      </c>
      <c r="F303" s="66" t="s">
        <v>1096</v>
      </c>
      <c r="G303" s="62" t="s">
        <v>1725</v>
      </c>
      <c r="H303" s="66" t="s">
        <v>1109</v>
      </c>
      <c r="I303" s="66" t="s">
        <v>77</v>
      </c>
      <c r="J303" s="61" t="s">
        <v>146</v>
      </c>
      <c r="K303" s="67" t="s">
        <v>27</v>
      </c>
      <c r="L303" s="67" t="s">
        <v>38</v>
      </c>
      <c r="M303" s="74"/>
      <c r="N303" s="74"/>
    </row>
    <row r="304" spans="1:14" ht="28.8" x14ac:dyDescent="0.3">
      <c r="A304" s="78" t="s">
        <v>1040</v>
      </c>
      <c r="B304" s="66" t="s">
        <v>1106</v>
      </c>
      <c r="C304" s="66" t="s">
        <v>1726</v>
      </c>
      <c r="D304" s="61" t="s">
        <v>1040</v>
      </c>
      <c r="E304" s="61" t="s">
        <v>1056</v>
      </c>
      <c r="F304" s="66" t="s">
        <v>1096</v>
      </c>
      <c r="G304" s="62" t="s">
        <v>1727</v>
      </c>
      <c r="H304" s="66" t="s">
        <v>1109</v>
      </c>
      <c r="I304" s="66" t="s">
        <v>77</v>
      </c>
      <c r="J304" s="61" t="s">
        <v>146</v>
      </c>
      <c r="K304" s="67" t="s">
        <v>27</v>
      </c>
      <c r="L304" s="67" t="s">
        <v>38</v>
      </c>
      <c r="M304" s="74"/>
      <c r="N304" s="74"/>
    </row>
    <row r="305" spans="1:14" ht="28.8" x14ac:dyDescent="0.3">
      <c r="A305" s="78" t="s">
        <v>1040</v>
      </c>
      <c r="B305" s="66" t="s">
        <v>1106</v>
      </c>
      <c r="C305" s="66" t="s">
        <v>1728</v>
      </c>
      <c r="D305" s="61" t="s">
        <v>1040</v>
      </c>
      <c r="E305" s="61" t="s">
        <v>1058</v>
      </c>
      <c r="F305" s="66" t="s">
        <v>1096</v>
      </c>
      <c r="G305" s="62" t="s">
        <v>1729</v>
      </c>
      <c r="H305" s="66" t="s">
        <v>1109</v>
      </c>
      <c r="I305" s="66" t="s">
        <v>77</v>
      </c>
      <c r="J305" s="61" t="s">
        <v>146</v>
      </c>
      <c r="K305" s="67" t="s">
        <v>27</v>
      </c>
      <c r="L305" s="67" t="s">
        <v>38</v>
      </c>
      <c r="M305" s="74"/>
      <c r="N305" s="74"/>
    </row>
    <row r="306" spans="1:14" ht="28.8" x14ac:dyDescent="0.3">
      <c r="A306" s="78" t="s">
        <v>1040</v>
      </c>
      <c r="B306" s="66" t="s">
        <v>1106</v>
      </c>
      <c r="C306" s="66" t="s">
        <v>1730</v>
      </c>
      <c r="D306" s="61" t="s">
        <v>1040</v>
      </c>
      <c r="E306" s="61" t="s">
        <v>1058</v>
      </c>
      <c r="F306" s="66" t="s">
        <v>1096</v>
      </c>
      <c r="G306" s="62" t="s">
        <v>1731</v>
      </c>
      <c r="H306" s="66" t="s">
        <v>1109</v>
      </c>
      <c r="I306" s="66" t="s">
        <v>77</v>
      </c>
      <c r="J306" s="61" t="s">
        <v>146</v>
      </c>
      <c r="K306" s="67" t="s">
        <v>27</v>
      </c>
      <c r="L306" s="67" t="s">
        <v>38</v>
      </c>
      <c r="M306" s="74"/>
      <c r="N306" s="74"/>
    </row>
    <row r="307" spans="1:14" ht="28.8" x14ac:dyDescent="0.3">
      <c r="A307" s="78" t="s">
        <v>1040</v>
      </c>
      <c r="B307" s="66" t="s">
        <v>1106</v>
      </c>
      <c r="C307" s="66" t="s">
        <v>1732</v>
      </c>
      <c r="D307" s="61" t="s">
        <v>1040</v>
      </c>
      <c r="E307" s="61" t="s">
        <v>1058</v>
      </c>
      <c r="F307" s="66" t="s">
        <v>1096</v>
      </c>
      <c r="G307" s="62" t="s">
        <v>1733</v>
      </c>
      <c r="H307" s="66" t="s">
        <v>1109</v>
      </c>
      <c r="I307" s="66" t="s">
        <v>77</v>
      </c>
      <c r="J307" s="61" t="s">
        <v>1147</v>
      </c>
      <c r="K307" s="67" t="s">
        <v>27</v>
      </c>
      <c r="L307" s="67" t="s">
        <v>38</v>
      </c>
      <c r="M307" s="74"/>
      <c r="N307" s="74"/>
    </row>
    <row r="308" spans="1:14" ht="43.2" x14ac:dyDescent="0.3">
      <c r="A308" s="78" t="s">
        <v>1040</v>
      </c>
      <c r="B308" s="66" t="s">
        <v>1106</v>
      </c>
      <c r="C308" s="66" t="s">
        <v>1734</v>
      </c>
      <c r="D308" s="61" t="s">
        <v>1040</v>
      </c>
      <c r="E308" s="61" t="s">
        <v>290</v>
      </c>
      <c r="F308" s="66" t="s">
        <v>1096</v>
      </c>
      <c r="G308" s="62" t="s">
        <v>1735</v>
      </c>
      <c r="H308" s="66" t="s">
        <v>1109</v>
      </c>
      <c r="I308" s="66" t="s">
        <v>77</v>
      </c>
      <c r="J308" s="61" t="s">
        <v>146</v>
      </c>
      <c r="K308" s="67" t="s">
        <v>27</v>
      </c>
      <c r="L308" s="67" t="s">
        <v>38</v>
      </c>
      <c r="M308" s="74"/>
      <c r="N308" s="74"/>
    </row>
    <row r="309" spans="1:14" ht="28.8" x14ac:dyDescent="0.3">
      <c r="A309" s="78" t="s">
        <v>1040</v>
      </c>
      <c r="B309" s="66" t="s">
        <v>1106</v>
      </c>
      <c r="C309" s="66" t="s">
        <v>1736</v>
      </c>
      <c r="D309" s="61" t="s">
        <v>1040</v>
      </c>
      <c r="E309" s="61" t="s">
        <v>1061</v>
      </c>
      <c r="F309" s="66" t="s">
        <v>1096</v>
      </c>
      <c r="G309" s="62" t="s">
        <v>1737</v>
      </c>
      <c r="H309" s="66" t="s">
        <v>1109</v>
      </c>
      <c r="I309" s="66" t="s">
        <v>77</v>
      </c>
      <c r="J309" s="61" t="s">
        <v>78</v>
      </c>
      <c r="K309" s="67" t="s">
        <v>27</v>
      </c>
      <c r="L309" s="67" t="s">
        <v>38</v>
      </c>
      <c r="M309" s="74"/>
      <c r="N309" s="74"/>
    </row>
    <row r="310" spans="1:14" ht="28.8" x14ac:dyDescent="0.3">
      <c r="A310" s="78" t="s">
        <v>1040</v>
      </c>
      <c r="B310" s="66" t="s">
        <v>1106</v>
      </c>
      <c r="C310" s="66" t="s">
        <v>1738</v>
      </c>
      <c r="D310" s="61" t="s">
        <v>1040</v>
      </c>
      <c r="E310" s="61" t="s">
        <v>1061</v>
      </c>
      <c r="F310" s="66" t="s">
        <v>1096</v>
      </c>
      <c r="G310" s="62" t="s">
        <v>1739</v>
      </c>
      <c r="H310" s="66" t="s">
        <v>1109</v>
      </c>
      <c r="I310" s="66" t="s">
        <v>77</v>
      </c>
      <c r="J310" s="61" t="s">
        <v>146</v>
      </c>
      <c r="K310" s="67" t="s">
        <v>27</v>
      </c>
      <c r="L310" s="67" t="s">
        <v>38</v>
      </c>
      <c r="M310" s="74"/>
      <c r="N310" s="74"/>
    </row>
    <row r="311" spans="1:14" ht="28.8" x14ac:dyDescent="0.3">
      <c r="A311" s="78" t="s">
        <v>1040</v>
      </c>
      <c r="B311" s="66" t="s">
        <v>1106</v>
      </c>
      <c r="C311" s="66" t="s">
        <v>1740</v>
      </c>
      <c r="D311" s="61" t="s">
        <v>1040</v>
      </c>
      <c r="E311" s="61" t="s">
        <v>1061</v>
      </c>
      <c r="F311" s="66" t="s">
        <v>1096</v>
      </c>
      <c r="G311" s="62" t="s">
        <v>1741</v>
      </c>
      <c r="H311" s="66" t="s">
        <v>1109</v>
      </c>
      <c r="I311" s="66" t="s">
        <v>77</v>
      </c>
      <c r="J311" s="61" t="s">
        <v>78</v>
      </c>
      <c r="K311" s="67" t="s">
        <v>27</v>
      </c>
      <c r="L311" s="67" t="s">
        <v>38</v>
      </c>
      <c r="M311" s="74"/>
      <c r="N311" s="74"/>
    </row>
    <row r="312" spans="1:14" ht="28.8" x14ac:dyDescent="0.3">
      <c r="A312" s="78" t="s">
        <v>1040</v>
      </c>
      <c r="B312" s="66" t="s">
        <v>1106</v>
      </c>
      <c r="C312" s="66" t="s">
        <v>1742</v>
      </c>
      <c r="D312" s="61" t="s">
        <v>1040</v>
      </c>
      <c r="E312" s="61" t="s">
        <v>1061</v>
      </c>
      <c r="F312" s="66" t="s">
        <v>1096</v>
      </c>
      <c r="G312" s="62" t="s">
        <v>1743</v>
      </c>
      <c r="H312" s="66" t="s">
        <v>1109</v>
      </c>
      <c r="I312" s="66" t="s">
        <v>77</v>
      </c>
      <c r="J312" s="61" t="s">
        <v>1130</v>
      </c>
      <c r="K312" s="67" t="s">
        <v>27</v>
      </c>
      <c r="L312" s="67" t="s">
        <v>38</v>
      </c>
      <c r="M312" s="74"/>
      <c r="N312" s="74"/>
    </row>
    <row r="313" spans="1:14" ht="43.2" x14ac:dyDescent="0.3">
      <c r="A313" s="78" t="s">
        <v>1040</v>
      </c>
      <c r="B313" s="66" t="s">
        <v>1106</v>
      </c>
      <c r="C313" s="66" t="s">
        <v>1744</v>
      </c>
      <c r="D313" s="61" t="s">
        <v>1040</v>
      </c>
      <c r="E313" s="61" t="s">
        <v>1058</v>
      </c>
      <c r="F313" s="66" t="s">
        <v>1096</v>
      </c>
      <c r="G313" s="62" t="s">
        <v>1745</v>
      </c>
      <c r="H313" s="66" t="s">
        <v>1109</v>
      </c>
      <c r="I313" s="66" t="s">
        <v>77</v>
      </c>
      <c r="J313" s="61" t="s">
        <v>1130</v>
      </c>
      <c r="K313" s="67" t="s">
        <v>27</v>
      </c>
      <c r="L313" s="67" t="s">
        <v>38</v>
      </c>
      <c r="M313" s="74"/>
      <c r="N313" s="74"/>
    </row>
    <row r="314" spans="1:14" ht="28.8" x14ac:dyDescent="0.3">
      <c r="A314" s="78" t="s">
        <v>1746</v>
      </c>
      <c r="B314" s="67" t="s">
        <v>1106</v>
      </c>
      <c r="C314" s="67" t="s">
        <v>1747</v>
      </c>
      <c r="D314" s="61" t="s">
        <v>1065</v>
      </c>
      <c r="E314" s="61" t="s">
        <v>1056</v>
      </c>
      <c r="F314" s="67" t="s">
        <v>1096</v>
      </c>
      <c r="G314" s="63" t="s">
        <v>1748</v>
      </c>
      <c r="H314" s="66" t="s">
        <v>1109</v>
      </c>
      <c r="I314" s="66" t="s">
        <v>77</v>
      </c>
      <c r="J314" s="61" t="s">
        <v>146</v>
      </c>
      <c r="K314" s="67" t="s">
        <v>27</v>
      </c>
      <c r="L314" s="67" t="s">
        <v>38</v>
      </c>
      <c r="M314" s="74"/>
      <c r="N314" s="74"/>
    </row>
    <row r="315" spans="1:14" ht="28.8" x14ac:dyDescent="0.3">
      <c r="A315" s="78" t="s">
        <v>1746</v>
      </c>
      <c r="B315" s="67" t="s">
        <v>1106</v>
      </c>
      <c r="C315" s="67" t="s">
        <v>1749</v>
      </c>
      <c r="D315" s="61" t="s">
        <v>1065</v>
      </c>
      <c r="E315" s="61" t="s">
        <v>1056</v>
      </c>
      <c r="F315" s="67" t="s">
        <v>1096</v>
      </c>
      <c r="G315" s="63" t="s">
        <v>1750</v>
      </c>
      <c r="H315" s="66" t="s">
        <v>1109</v>
      </c>
      <c r="I315" s="66" t="s">
        <v>77</v>
      </c>
      <c r="J315" s="61" t="s">
        <v>146</v>
      </c>
      <c r="K315" s="67" t="s">
        <v>27</v>
      </c>
      <c r="L315" s="67" t="s">
        <v>38</v>
      </c>
      <c r="M315" s="74"/>
      <c r="N315" s="74"/>
    </row>
    <row r="316" spans="1:14" ht="28.8" x14ac:dyDescent="0.3">
      <c r="A316" s="78" t="s">
        <v>1746</v>
      </c>
      <c r="B316" s="67" t="s">
        <v>1106</v>
      </c>
      <c r="C316" s="67" t="s">
        <v>1751</v>
      </c>
      <c r="D316" s="61" t="s">
        <v>1065</v>
      </c>
      <c r="E316" s="61" t="s">
        <v>1056</v>
      </c>
      <c r="F316" s="67" t="s">
        <v>1096</v>
      </c>
      <c r="G316" s="63" t="s">
        <v>1752</v>
      </c>
      <c r="H316" s="66" t="s">
        <v>1109</v>
      </c>
      <c r="I316" s="66" t="s">
        <v>77</v>
      </c>
      <c r="J316" s="61" t="s">
        <v>146</v>
      </c>
      <c r="K316" s="67" t="s">
        <v>27</v>
      </c>
      <c r="L316" s="67" t="s">
        <v>38</v>
      </c>
      <c r="M316" s="74"/>
      <c r="N316" s="74"/>
    </row>
    <row r="317" spans="1:14" x14ac:dyDescent="0.3">
      <c r="A317" s="78" t="s">
        <v>1746</v>
      </c>
      <c r="B317" s="67" t="s">
        <v>1106</v>
      </c>
      <c r="C317" s="67" t="s">
        <v>1753</v>
      </c>
      <c r="D317" s="61" t="s">
        <v>1065</v>
      </c>
      <c r="E317" s="61" t="s">
        <v>1056</v>
      </c>
      <c r="F317" s="67" t="s">
        <v>1096</v>
      </c>
      <c r="G317" s="63" t="s">
        <v>1754</v>
      </c>
      <c r="H317" s="66" t="s">
        <v>1109</v>
      </c>
      <c r="I317" s="66" t="s">
        <v>77</v>
      </c>
      <c r="J317" s="61" t="s">
        <v>146</v>
      </c>
      <c r="K317" s="67" t="s">
        <v>27</v>
      </c>
      <c r="L317" s="67" t="s">
        <v>38</v>
      </c>
      <c r="M317" s="74"/>
      <c r="N317" s="74"/>
    </row>
    <row r="318" spans="1:14" ht="28.8" x14ac:dyDescent="0.3">
      <c r="A318" s="78" t="s">
        <v>1746</v>
      </c>
      <c r="B318" s="67" t="s">
        <v>1106</v>
      </c>
      <c r="C318" s="67" t="s">
        <v>1755</v>
      </c>
      <c r="D318" s="61" t="s">
        <v>1065</v>
      </c>
      <c r="E318" s="61" t="s">
        <v>1056</v>
      </c>
      <c r="F318" s="67" t="s">
        <v>1096</v>
      </c>
      <c r="G318" s="63" t="s">
        <v>1756</v>
      </c>
      <c r="H318" s="66" t="s">
        <v>1109</v>
      </c>
      <c r="I318" s="66" t="s">
        <v>77</v>
      </c>
      <c r="J318" s="61" t="s">
        <v>146</v>
      </c>
      <c r="K318" s="67" t="s">
        <v>27</v>
      </c>
      <c r="L318" s="67" t="s">
        <v>38</v>
      </c>
      <c r="M318" s="74"/>
      <c r="N318" s="74"/>
    </row>
    <row r="319" spans="1:14" ht="28.8" x14ac:dyDescent="0.3">
      <c r="A319" s="78" t="s">
        <v>1746</v>
      </c>
      <c r="B319" s="67" t="s">
        <v>1106</v>
      </c>
      <c r="C319" s="67" t="s">
        <v>1757</v>
      </c>
      <c r="D319" s="61" t="s">
        <v>1065</v>
      </c>
      <c r="E319" s="61" t="s">
        <v>1056</v>
      </c>
      <c r="F319" s="67" t="s">
        <v>1096</v>
      </c>
      <c r="G319" s="63" t="s">
        <v>1758</v>
      </c>
      <c r="H319" s="66" t="s">
        <v>1109</v>
      </c>
      <c r="I319" s="66" t="s">
        <v>77</v>
      </c>
      <c r="J319" s="61" t="s">
        <v>146</v>
      </c>
      <c r="K319" s="67" t="s">
        <v>27</v>
      </c>
      <c r="L319" s="67" t="s">
        <v>38</v>
      </c>
      <c r="M319" s="74"/>
      <c r="N319" s="74"/>
    </row>
    <row r="320" spans="1:14" ht="28.8" x14ac:dyDescent="0.3">
      <c r="A320" s="78" t="s">
        <v>1746</v>
      </c>
      <c r="B320" s="67" t="s">
        <v>1106</v>
      </c>
      <c r="C320" s="67" t="s">
        <v>1759</v>
      </c>
      <c r="D320" s="61" t="s">
        <v>1065</v>
      </c>
      <c r="E320" s="61" t="s">
        <v>1760</v>
      </c>
      <c r="F320" s="67" t="s">
        <v>1096</v>
      </c>
      <c r="G320" s="63" t="s">
        <v>1761</v>
      </c>
      <c r="H320" s="66" t="s">
        <v>1109</v>
      </c>
      <c r="I320" s="66" t="s">
        <v>77</v>
      </c>
      <c r="J320" s="61" t="s">
        <v>146</v>
      </c>
      <c r="K320" s="67" t="s">
        <v>27</v>
      </c>
      <c r="L320" s="67" t="s">
        <v>38</v>
      </c>
      <c r="M320" s="74"/>
      <c r="N320" s="74"/>
    </row>
    <row r="321" spans="1:14" ht="28.8" x14ac:dyDescent="0.3">
      <c r="A321" s="78" t="s">
        <v>1746</v>
      </c>
      <c r="B321" s="67" t="s">
        <v>1106</v>
      </c>
      <c r="C321" s="67" t="s">
        <v>1762</v>
      </c>
      <c r="D321" s="61" t="s">
        <v>1065</v>
      </c>
      <c r="E321" s="61" t="s">
        <v>1760</v>
      </c>
      <c r="F321" s="67" t="s">
        <v>1096</v>
      </c>
      <c r="G321" s="63" t="s">
        <v>1763</v>
      </c>
      <c r="H321" s="66" t="s">
        <v>1109</v>
      </c>
      <c r="I321" s="66" t="s">
        <v>77</v>
      </c>
      <c r="J321" s="61" t="s">
        <v>146</v>
      </c>
      <c r="K321" s="67" t="s">
        <v>27</v>
      </c>
      <c r="L321" s="67" t="s">
        <v>38</v>
      </c>
      <c r="M321" s="74"/>
      <c r="N321" s="74"/>
    </row>
    <row r="322" spans="1:14" ht="28.8" x14ac:dyDescent="0.3">
      <c r="A322" s="78" t="s">
        <v>1746</v>
      </c>
      <c r="B322" s="67" t="s">
        <v>1106</v>
      </c>
      <c r="C322" s="67" t="s">
        <v>1764</v>
      </c>
      <c r="D322" s="61" t="s">
        <v>1065</v>
      </c>
      <c r="E322" s="61" t="s">
        <v>1760</v>
      </c>
      <c r="F322" s="67" t="s">
        <v>1096</v>
      </c>
      <c r="G322" s="63" t="s">
        <v>1765</v>
      </c>
      <c r="H322" s="66" t="s">
        <v>1109</v>
      </c>
      <c r="I322" s="66" t="s">
        <v>77</v>
      </c>
      <c r="J322" s="61" t="s">
        <v>146</v>
      </c>
      <c r="K322" s="67" t="s">
        <v>27</v>
      </c>
      <c r="L322" s="67" t="s">
        <v>38</v>
      </c>
      <c r="M322" s="74"/>
      <c r="N322" s="74"/>
    </row>
    <row r="323" spans="1:14" ht="28.8" x14ac:dyDescent="0.3">
      <c r="A323" s="78" t="s">
        <v>1746</v>
      </c>
      <c r="B323" s="67" t="s">
        <v>1106</v>
      </c>
      <c r="C323" s="67" t="s">
        <v>1766</v>
      </c>
      <c r="D323" s="61" t="s">
        <v>1065</v>
      </c>
      <c r="E323" s="61" t="s">
        <v>1760</v>
      </c>
      <c r="F323" s="67" t="s">
        <v>1096</v>
      </c>
      <c r="G323" s="63" t="s">
        <v>1767</v>
      </c>
      <c r="H323" s="66" t="s">
        <v>1109</v>
      </c>
      <c r="I323" s="66" t="s">
        <v>77</v>
      </c>
      <c r="J323" s="61" t="s">
        <v>146</v>
      </c>
      <c r="K323" s="67" t="s">
        <v>27</v>
      </c>
      <c r="L323" s="67" t="s">
        <v>38</v>
      </c>
      <c r="M323" s="74"/>
      <c r="N323" s="74"/>
    </row>
    <row r="324" spans="1:14" x14ac:dyDescent="0.3">
      <c r="A324" s="78" t="s">
        <v>1746</v>
      </c>
      <c r="B324" s="67" t="s">
        <v>1106</v>
      </c>
      <c r="C324" s="67" t="s">
        <v>1768</v>
      </c>
      <c r="D324" s="61" t="s">
        <v>1065</v>
      </c>
      <c r="E324" s="61" t="s">
        <v>1760</v>
      </c>
      <c r="F324" s="67" t="s">
        <v>1096</v>
      </c>
      <c r="G324" s="63" t="s">
        <v>1769</v>
      </c>
      <c r="H324" s="66" t="s">
        <v>1109</v>
      </c>
      <c r="I324" s="66" t="s">
        <v>77</v>
      </c>
      <c r="J324" s="61" t="s">
        <v>146</v>
      </c>
      <c r="K324" s="67" t="s">
        <v>27</v>
      </c>
      <c r="L324" s="67" t="s">
        <v>38</v>
      </c>
      <c r="M324" s="74"/>
      <c r="N324" s="74"/>
    </row>
    <row r="325" spans="1:14" ht="57.6" x14ac:dyDescent="0.3">
      <c r="A325" s="78" t="s">
        <v>1746</v>
      </c>
      <c r="B325" s="67" t="s">
        <v>1106</v>
      </c>
      <c r="C325" s="67" t="s">
        <v>1770</v>
      </c>
      <c r="D325" s="61" t="s">
        <v>1065</v>
      </c>
      <c r="E325" s="61" t="s">
        <v>1760</v>
      </c>
      <c r="F325" s="67" t="s">
        <v>1096</v>
      </c>
      <c r="G325" s="63" t="s">
        <v>1771</v>
      </c>
      <c r="H325" s="66" t="s">
        <v>1109</v>
      </c>
      <c r="I325" s="66" t="s">
        <v>77</v>
      </c>
      <c r="J325" s="61" t="s">
        <v>1147</v>
      </c>
      <c r="K325" s="67" t="s">
        <v>27</v>
      </c>
      <c r="L325" s="67" t="s">
        <v>38</v>
      </c>
      <c r="M325" s="74"/>
      <c r="N325" s="74"/>
    </row>
    <row r="326" spans="1:14" ht="28.8" x14ac:dyDescent="0.3">
      <c r="A326" s="78" t="s">
        <v>1746</v>
      </c>
      <c r="B326" s="67" t="s">
        <v>1106</v>
      </c>
      <c r="C326" s="67" t="s">
        <v>1772</v>
      </c>
      <c r="D326" s="61" t="s">
        <v>1065</v>
      </c>
      <c r="E326" s="61" t="s">
        <v>1070</v>
      </c>
      <c r="F326" s="67" t="s">
        <v>1096</v>
      </c>
      <c r="G326" s="63" t="s">
        <v>1773</v>
      </c>
      <c r="H326" s="66" t="s">
        <v>1109</v>
      </c>
      <c r="I326" s="66" t="s">
        <v>77</v>
      </c>
      <c r="J326" s="61" t="s">
        <v>146</v>
      </c>
      <c r="K326" s="67" t="s">
        <v>27</v>
      </c>
      <c r="L326" s="67" t="s">
        <v>38</v>
      </c>
      <c r="M326" s="74"/>
      <c r="N326" s="74"/>
    </row>
    <row r="327" spans="1:14" ht="28.8" x14ac:dyDescent="0.3">
      <c r="A327" s="78" t="s">
        <v>1746</v>
      </c>
      <c r="B327" s="67" t="s">
        <v>1106</v>
      </c>
      <c r="C327" s="67" t="s">
        <v>1774</v>
      </c>
      <c r="D327" s="61" t="s">
        <v>1065</v>
      </c>
      <c r="E327" s="61" t="s">
        <v>1070</v>
      </c>
      <c r="F327" s="67" t="s">
        <v>1096</v>
      </c>
      <c r="G327" s="63" t="s">
        <v>1775</v>
      </c>
      <c r="H327" s="66" t="s">
        <v>1109</v>
      </c>
      <c r="I327" s="66" t="s">
        <v>77</v>
      </c>
      <c r="J327" s="61" t="s">
        <v>146</v>
      </c>
      <c r="K327" s="67" t="s">
        <v>27</v>
      </c>
      <c r="L327" s="67" t="s">
        <v>38</v>
      </c>
      <c r="M327" s="74"/>
      <c r="N327" s="74"/>
    </row>
    <row r="328" spans="1:14" ht="28.8" x14ac:dyDescent="0.3">
      <c r="A328" s="78" t="s">
        <v>1746</v>
      </c>
      <c r="B328" s="67" t="s">
        <v>1106</v>
      </c>
      <c r="C328" s="67" t="s">
        <v>1776</v>
      </c>
      <c r="D328" s="61" t="s">
        <v>1065</v>
      </c>
      <c r="E328" s="61" t="s">
        <v>1070</v>
      </c>
      <c r="F328" s="67" t="s">
        <v>1096</v>
      </c>
      <c r="G328" s="63" t="s">
        <v>1777</v>
      </c>
      <c r="H328" s="66" t="s">
        <v>1109</v>
      </c>
      <c r="I328" s="66" t="s">
        <v>77</v>
      </c>
      <c r="J328" s="61" t="s">
        <v>146</v>
      </c>
      <c r="K328" s="67" t="s">
        <v>27</v>
      </c>
      <c r="L328" s="67" t="s">
        <v>38</v>
      </c>
      <c r="M328" s="74"/>
      <c r="N328" s="74"/>
    </row>
    <row r="329" spans="1:14" ht="28.8" x14ac:dyDescent="0.3">
      <c r="A329" s="78" t="s">
        <v>1746</v>
      </c>
      <c r="B329" s="67" t="s">
        <v>1106</v>
      </c>
      <c r="C329" s="67" t="s">
        <v>1778</v>
      </c>
      <c r="D329" s="61" t="s">
        <v>1065</v>
      </c>
      <c r="E329" s="61" t="s">
        <v>1061</v>
      </c>
      <c r="F329" s="67" t="s">
        <v>1096</v>
      </c>
      <c r="G329" s="63" t="s">
        <v>1779</v>
      </c>
      <c r="H329" s="66" t="s">
        <v>1109</v>
      </c>
      <c r="I329" s="66" t="s">
        <v>77</v>
      </c>
      <c r="J329" s="61" t="s">
        <v>146</v>
      </c>
      <c r="K329" s="67" t="s">
        <v>27</v>
      </c>
      <c r="L329" s="67" t="s">
        <v>38</v>
      </c>
      <c r="M329" s="74"/>
      <c r="N329" s="74"/>
    </row>
    <row r="330" spans="1:14" ht="28.8" x14ac:dyDescent="0.3">
      <c r="A330" s="78" t="s">
        <v>1746</v>
      </c>
      <c r="B330" s="67" t="s">
        <v>1106</v>
      </c>
      <c r="C330" s="67" t="s">
        <v>1780</v>
      </c>
      <c r="D330" s="61" t="s">
        <v>1065</v>
      </c>
      <c r="E330" s="61" t="s">
        <v>1061</v>
      </c>
      <c r="F330" s="67" t="s">
        <v>1096</v>
      </c>
      <c r="G330" s="63" t="s">
        <v>1781</v>
      </c>
      <c r="H330" s="66" t="s">
        <v>1109</v>
      </c>
      <c r="I330" s="66" t="s">
        <v>77</v>
      </c>
      <c r="J330" s="61" t="s">
        <v>146</v>
      </c>
      <c r="K330" s="67" t="s">
        <v>27</v>
      </c>
      <c r="L330" s="67" t="s">
        <v>38</v>
      </c>
      <c r="M330" s="74"/>
      <c r="N330" s="74"/>
    </row>
    <row r="331" spans="1:14" ht="28.8" x14ac:dyDescent="0.3">
      <c r="A331" s="78" t="s">
        <v>1746</v>
      </c>
      <c r="B331" s="67" t="s">
        <v>1106</v>
      </c>
      <c r="C331" s="67" t="s">
        <v>1782</v>
      </c>
      <c r="D331" s="61" t="s">
        <v>1065</v>
      </c>
      <c r="E331" s="61" t="s">
        <v>1046</v>
      </c>
      <c r="F331" s="67" t="s">
        <v>1096</v>
      </c>
      <c r="G331" s="63" t="s">
        <v>1783</v>
      </c>
      <c r="H331" s="66" t="s">
        <v>1109</v>
      </c>
      <c r="I331" s="66" t="s">
        <v>77</v>
      </c>
      <c r="J331" s="61" t="s">
        <v>146</v>
      </c>
      <c r="K331" s="67" t="s">
        <v>27</v>
      </c>
      <c r="L331" s="67" t="s">
        <v>38</v>
      </c>
      <c r="M331" s="74"/>
      <c r="N331" s="74"/>
    </row>
    <row r="332" spans="1:14" ht="43.2" x14ac:dyDescent="0.3">
      <c r="A332" s="78" t="s">
        <v>1746</v>
      </c>
      <c r="B332" s="67" t="s">
        <v>1106</v>
      </c>
      <c r="C332" s="67" t="s">
        <v>1784</v>
      </c>
      <c r="D332" s="61" t="s">
        <v>1065</v>
      </c>
      <c r="E332" s="61" t="s">
        <v>1046</v>
      </c>
      <c r="F332" s="67" t="s">
        <v>1096</v>
      </c>
      <c r="G332" s="63" t="s">
        <v>1785</v>
      </c>
      <c r="H332" s="66" t="s">
        <v>1109</v>
      </c>
      <c r="I332" s="66" t="s">
        <v>77</v>
      </c>
      <c r="J332" s="61" t="s">
        <v>146</v>
      </c>
      <c r="K332" s="67" t="s">
        <v>27</v>
      </c>
      <c r="L332" s="67" t="s">
        <v>38</v>
      </c>
      <c r="M332" s="74"/>
      <c r="N332" s="74"/>
    </row>
    <row r="333" spans="1:14" ht="28.8" x14ac:dyDescent="0.3">
      <c r="A333" s="78" t="s">
        <v>1746</v>
      </c>
      <c r="B333" s="67" t="s">
        <v>1106</v>
      </c>
      <c r="C333" s="67" t="s">
        <v>1786</v>
      </c>
      <c r="D333" s="61" t="s">
        <v>1065</v>
      </c>
      <c r="E333" s="61" t="s">
        <v>1046</v>
      </c>
      <c r="F333" s="67" t="s">
        <v>1096</v>
      </c>
      <c r="G333" s="63" t="s">
        <v>1787</v>
      </c>
      <c r="H333" s="66" t="s">
        <v>1109</v>
      </c>
      <c r="I333" s="66" t="s">
        <v>77</v>
      </c>
      <c r="J333" s="61" t="s">
        <v>146</v>
      </c>
      <c r="K333" s="67" t="s">
        <v>27</v>
      </c>
      <c r="L333" s="67" t="s">
        <v>38</v>
      </c>
      <c r="M333" s="74"/>
      <c r="N333" s="74"/>
    </row>
    <row r="334" spans="1:14" x14ac:dyDescent="0.3">
      <c r="A334" s="78" t="s">
        <v>1746</v>
      </c>
      <c r="B334" s="67" t="s">
        <v>1106</v>
      </c>
      <c r="C334" s="67" t="s">
        <v>1788</v>
      </c>
      <c r="D334" s="61" t="s">
        <v>1065</v>
      </c>
      <c r="E334" s="61" t="s">
        <v>1046</v>
      </c>
      <c r="F334" s="67" t="s">
        <v>1096</v>
      </c>
      <c r="G334" s="63" t="s">
        <v>1789</v>
      </c>
      <c r="H334" s="66" t="s">
        <v>1109</v>
      </c>
      <c r="I334" s="66" t="s">
        <v>77</v>
      </c>
      <c r="J334" s="61" t="s">
        <v>146</v>
      </c>
      <c r="K334" s="67" t="s">
        <v>27</v>
      </c>
      <c r="L334" s="67" t="s">
        <v>38</v>
      </c>
      <c r="M334" s="74"/>
      <c r="N334" s="74"/>
    </row>
    <row r="335" spans="1:14" ht="28.8" x14ac:dyDescent="0.3">
      <c r="A335" s="78" t="s">
        <v>1746</v>
      </c>
      <c r="B335" s="67" t="s">
        <v>1106</v>
      </c>
      <c r="C335" s="67" t="s">
        <v>1790</v>
      </c>
      <c r="D335" s="61" t="s">
        <v>1065</v>
      </c>
      <c r="E335" s="61" t="s">
        <v>1046</v>
      </c>
      <c r="F335" s="67" t="s">
        <v>1096</v>
      </c>
      <c r="G335" s="63" t="s">
        <v>1791</v>
      </c>
      <c r="H335" s="66" t="s">
        <v>1109</v>
      </c>
      <c r="I335" s="66" t="s">
        <v>77</v>
      </c>
      <c r="J335" s="61" t="s">
        <v>146</v>
      </c>
      <c r="K335" s="67" t="s">
        <v>27</v>
      </c>
      <c r="L335" s="67" t="s">
        <v>38</v>
      </c>
      <c r="M335" s="74"/>
      <c r="N335" s="74"/>
    </row>
    <row r="336" spans="1:14" ht="28.8" x14ac:dyDescent="0.3">
      <c r="A336" s="78" t="s">
        <v>1746</v>
      </c>
      <c r="B336" s="67" t="s">
        <v>1106</v>
      </c>
      <c r="C336" s="67" t="s">
        <v>1792</v>
      </c>
      <c r="D336" s="61" t="s">
        <v>1065</v>
      </c>
      <c r="E336" s="61" t="s">
        <v>1046</v>
      </c>
      <c r="F336" s="67" t="s">
        <v>1096</v>
      </c>
      <c r="G336" s="63" t="s">
        <v>1793</v>
      </c>
      <c r="H336" s="66" t="s">
        <v>1109</v>
      </c>
      <c r="I336" s="66" t="s">
        <v>77</v>
      </c>
      <c r="J336" s="61" t="s">
        <v>146</v>
      </c>
      <c r="K336" s="67" t="s">
        <v>27</v>
      </c>
      <c r="L336" s="67" t="s">
        <v>38</v>
      </c>
      <c r="M336" s="74"/>
      <c r="N336" s="74"/>
    </row>
    <row r="337" spans="1:14" ht="28.8" x14ac:dyDescent="0.3">
      <c r="A337" s="78" t="s">
        <v>1746</v>
      </c>
      <c r="B337" s="67" t="s">
        <v>1106</v>
      </c>
      <c r="C337" s="67" t="s">
        <v>1794</v>
      </c>
      <c r="D337" s="61" t="s">
        <v>1065</v>
      </c>
      <c r="E337" s="61" t="s">
        <v>1046</v>
      </c>
      <c r="F337" s="67" t="s">
        <v>1096</v>
      </c>
      <c r="G337" s="63" t="s">
        <v>1795</v>
      </c>
      <c r="H337" s="66" t="s">
        <v>1109</v>
      </c>
      <c r="I337" s="66" t="s">
        <v>77</v>
      </c>
      <c r="J337" s="61" t="s">
        <v>146</v>
      </c>
      <c r="K337" s="67" t="s">
        <v>27</v>
      </c>
      <c r="L337" s="67" t="s">
        <v>38</v>
      </c>
      <c r="M337" s="74"/>
      <c r="N337" s="74"/>
    </row>
    <row r="338" spans="1:14" ht="28.8" x14ac:dyDescent="0.3">
      <c r="A338" s="78" t="s">
        <v>1746</v>
      </c>
      <c r="B338" s="67" t="s">
        <v>1106</v>
      </c>
      <c r="C338" s="67" t="s">
        <v>1796</v>
      </c>
      <c r="D338" s="61" t="s">
        <v>1065</v>
      </c>
      <c r="E338" s="61" t="s">
        <v>1077</v>
      </c>
      <c r="F338" s="67" t="s">
        <v>1096</v>
      </c>
      <c r="G338" s="63" t="s">
        <v>1797</v>
      </c>
      <c r="H338" s="66" t="s">
        <v>1109</v>
      </c>
      <c r="I338" s="66" t="s">
        <v>77</v>
      </c>
      <c r="J338" s="61" t="s">
        <v>146</v>
      </c>
      <c r="K338" s="67" t="s">
        <v>27</v>
      </c>
      <c r="L338" s="67" t="s">
        <v>38</v>
      </c>
      <c r="M338" s="74"/>
      <c r="N338" s="74"/>
    </row>
    <row r="339" spans="1:14" ht="28.8" x14ac:dyDescent="0.3">
      <c r="A339" s="78" t="s">
        <v>1746</v>
      </c>
      <c r="B339" s="67" t="s">
        <v>1106</v>
      </c>
      <c r="C339" s="67" t="s">
        <v>1798</v>
      </c>
      <c r="D339" s="61" t="s">
        <v>1065</v>
      </c>
      <c r="E339" s="61" t="s">
        <v>1077</v>
      </c>
      <c r="F339" s="67" t="s">
        <v>1096</v>
      </c>
      <c r="G339" s="63" t="s">
        <v>1799</v>
      </c>
      <c r="H339" s="66" t="s">
        <v>1109</v>
      </c>
      <c r="I339" s="66" t="s">
        <v>77</v>
      </c>
      <c r="J339" s="61" t="s">
        <v>146</v>
      </c>
      <c r="K339" s="67" t="s">
        <v>27</v>
      </c>
      <c r="L339" s="67" t="s">
        <v>38</v>
      </c>
      <c r="M339" s="74"/>
      <c r="N339" s="74"/>
    </row>
    <row r="340" spans="1:14" ht="28.8" x14ac:dyDescent="0.3">
      <c r="A340" s="78" t="s">
        <v>1746</v>
      </c>
      <c r="B340" s="67" t="s">
        <v>1106</v>
      </c>
      <c r="C340" s="67" t="s">
        <v>1800</v>
      </c>
      <c r="D340" s="61" t="s">
        <v>1065</v>
      </c>
      <c r="E340" s="61" t="s">
        <v>1077</v>
      </c>
      <c r="F340" s="67" t="s">
        <v>1096</v>
      </c>
      <c r="G340" s="63" t="s">
        <v>1801</v>
      </c>
      <c r="H340" s="66" t="s">
        <v>1109</v>
      </c>
      <c r="I340" s="66" t="s">
        <v>77</v>
      </c>
      <c r="J340" s="61" t="s">
        <v>146</v>
      </c>
      <c r="K340" s="67" t="s">
        <v>27</v>
      </c>
      <c r="L340" s="67" t="s">
        <v>38</v>
      </c>
      <c r="M340" s="74"/>
      <c r="N340" s="74"/>
    </row>
    <row r="341" spans="1:14" ht="28.8" x14ac:dyDescent="0.3">
      <c r="A341" s="78" t="s">
        <v>1746</v>
      </c>
      <c r="B341" s="67" t="s">
        <v>1106</v>
      </c>
      <c r="C341" s="67" t="s">
        <v>1802</v>
      </c>
      <c r="D341" s="61" t="s">
        <v>1065</v>
      </c>
      <c r="E341" s="61" t="s">
        <v>1803</v>
      </c>
      <c r="F341" s="67" t="s">
        <v>1096</v>
      </c>
      <c r="G341" s="63" t="s">
        <v>1804</v>
      </c>
      <c r="H341" s="66" t="s">
        <v>1109</v>
      </c>
      <c r="I341" s="66" t="s">
        <v>77</v>
      </c>
      <c r="J341" s="61" t="s">
        <v>146</v>
      </c>
      <c r="K341" s="67" t="s">
        <v>27</v>
      </c>
      <c r="L341" s="67" t="s">
        <v>38</v>
      </c>
      <c r="M341" s="74"/>
      <c r="N341" s="74"/>
    </row>
    <row r="342" spans="1:14" x14ac:dyDescent="0.3">
      <c r="A342" s="78" t="s">
        <v>1746</v>
      </c>
      <c r="B342" s="67" t="s">
        <v>1106</v>
      </c>
      <c r="C342" s="67" t="s">
        <v>1805</v>
      </c>
      <c r="D342" s="61" t="s">
        <v>1065</v>
      </c>
      <c r="E342" s="61" t="s">
        <v>1803</v>
      </c>
      <c r="F342" s="67" t="s">
        <v>1096</v>
      </c>
      <c r="G342" s="63" t="s">
        <v>1806</v>
      </c>
      <c r="H342" s="66" t="s">
        <v>1109</v>
      </c>
      <c r="I342" s="66" t="s">
        <v>77</v>
      </c>
      <c r="J342" s="61" t="s">
        <v>146</v>
      </c>
      <c r="K342" s="67" t="s">
        <v>27</v>
      </c>
      <c r="L342" s="67" t="s">
        <v>38</v>
      </c>
      <c r="M342" s="74"/>
      <c r="N342" s="74"/>
    </row>
    <row r="343" spans="1:14" ht="28.8" x14ac:dyDescent="0.3">
      <c r="A343" s="78" t="s">
        <v>1746</v>
      </c>
      <c r="B343" s="67" t="s">
        <v>1106</v>
      </c>
      <c r="C343" s="67" t="s">
        <v>1807</v>
      </c>
      <c r="D343" s="61" t="s">
        <v>1065</v>
      </c>
      <c r="E343" s="61" t="s">
        <v>1056</v>
      </c>
      <c r="F343" s="67" t="s">
        <v>1096</v>
      </c>
      <c r="G343" s="63" t="s">
        <v>1808</v>
      </c>
      <c r="H343" s="66" t="s">
        <v>1109</v>
      </c>
      <c r="I343" s="66" t="s">
        <v>77</v>
      </c>
      <c r="J343" s="61" t="s">
        <v>146</v>
      </c>
      <c r="K343" s="67" t="s">
        <v>27</v>
      </c>
      <c r="L343" s="67" t="s">
        <v>38</v>
      </c>
      <c r="M343" s="74"/>
      <c r="N343" s="74"/>
    </row>
    <row r="344" spans="1:14" x14ac:dyDescent="0.3">
      <c r="A344" s="78" t="s">
        <v>1746</v>
      </c>
      <c r="B344" s="67" t="s">
        <v>1106</v>
      </c>
      <c r="C344" s="67" t="s">
        <v>1809</v>
      </c>
      <c r="D344" s="61" t="s">
        <v>1065</v>
      </c>
      <c r="E344" s="61" t="s">
        <v>1079</v>
      </c>
      <c r="F344" s="67" t="s">
        <v>1096</v>
      </c>
      <c r="G344" s="63" t="s">
        <v>1810</v>
      </c>
      <c r="H344" s="66" t="s">
        <v>1109</v>
      </c>
      <c r="I344" s="66" t="s">
        <v>77</v>
      </c>
      <c r="J344" s="61" t="s">
        <v>146</v>
      </c>
      <c r="K344" s="67" t="s">
        <v>27</v>
      </c>
      <c r="L344" s="67" t="s">
        <v>38</v>
      </c>
      <c r="M344" s="74"/>
      <c r="N344" s="74"/>
    </row>
    <row r="345" spans="1:14" ht="28.8" x14ac:dyDescent="0.3">
      <c r="A345" s="78" t="s">
        <v>1746</v>
      </c>
      <c r="B345" s="67" t="s">
        <v>1106</v>
      </c>
      <c r="C345" s="67" t="s">
        <v>1811</v>
      </c>
      <c r="D345" s="61" t="s">
        <v>1065</v>
      </c>
      <c r="E345" s="61" t="s">
        <v>1056</v>
      </c>
      <c r="F345" s="67" t="s">
        <v>1096</v>
      </c>
      <c r="G345" s="63" t="s">
        <v>1812</v>
      </c>
      <c r="H345" s="66" t="s">
        <v>1109</v>
      </c>
      <c r="I345" s="66" t="s">
        <v>77</v>
      </c>
      <c r="J345" s="61" t="s">
        <v>146</v>
      </c>
      <c r="K345" s="67" t="s">
        <v>27</v>
      </c>
      <c r="L345" s="67" t="s">
        <v>38</v>
      </c>
      <c r="M345" s="74"/>
      <c r="N345" s="74"/>
    </row>
    <row r="346" spans="1:14" x14ac:dyDescent="0.3">
      <c r="A346" s="78" t="s">
        <v>1746</v>
      </c>
      <c r="B346" s="67" t="s">
        <v>1106</v>
      </c>
      <c r="C346" s="67" t="s">
        <v>1813</v>
      </c>
      <c r="D346" s="61" t="s">
        <v>1065</v>
      </c>
      <c r="E346" s="61" t="s">
        <v>1046</v>
      </c>
      <c r="F346" s="67" t="s">
        <v>1096</v>
      </c>
      <c r="G346" s="63" t="s">
        <v>1814</v>
      </c>
      <c r="H346" s="66" t="s">
        <v>1109</v>
      </c>
      <c r="I346" s="66" t="s">
        <v>77</v>
      </c>
      <c r="J346" s="61" t="s">
        <v>78</v>
      </c>
      <c r="K346" s="67" t="s">
        <v>27</v>
      </c>
      <c r="L346" s="67" t="s">
        <v>38</v>
      </c>
      <c r="M346" s="74"/>
      <c r="N346" s="74"/>
    </row>
    <row r="347" spans="1:14" x14ac:dyDescent="0.3">
      <c r="A347" s="78" t="s">
        <v>1746</v>
      </c>
      <c r="B347" s="67" t="s">
        <v>1106</v>
      </c>
      <c r="C347" s="67" t="s">
        <v>1815</v>
      </c>
      <c r="D347" s="61" t="s">
        <v>1065</v>
      </c>
      <c r="E347" s="61" t="s">
        <v>1077</v>
      </c>
      <c r="F347" s="67" t="s">
        <v>1096</v>
      </c>
      <c r="G347" s="63" t="s">
        <v>1816</v>
      </c>
      <c r="H347" s="66" t="s">
        <v>1109</v>
      </c>
      <c r="I347" s="66" t="s">
        <v>77</v>
      </c>
      <c r="J347" s="61" t="s">
        <v>1130</v>
      </c>
      <c r="K347" s="67" t="s">
        <v>27</v>
      </c>
      <c r="L347" s="67" t="s">
        <v>38</v>
      </c>
      <c r="M347" s="74"/>
      <c r="N347" s="74"/>
    </row>
    <row r="348" spans="1:14" ht="28.8" x14ac:dyDescent="0.3">
      <c r="A348" s="78" t="s">
        <v>1746</v>
      </c>
      <c r="B348" s="67" t="s">
        <v>1106</v>
      </c>
      <c r="C348" s="67" t="s">
        <v>1817</v>
      </c>
      <c r="D348" s="61" t="s">
        <v>1065</v>
      </c>
      <c r="E348" s="61" t="s">
        <v>1046</v>
      </c>
      <c r="F348" s="67" t="s">
        <v>1096</v>
      </c>
      <c r="G348" s="63" t="s">
        <v>1818</v>
      </c>
      <c r="H348" s="66" t="s">
        <v>1109</v>
      </c>
      <c r="I348" s="66" t="s">
        <v>77</v>
      </c>
      <c r="J348" s="61" t="s">
        <v>1130</v>
      </c>
      <c r="K348" s="67" t="s">
        <v>27</v>
      </c>
      <c r="L348" s="67" t="s">
        <v>38</v>
      </c>
      <c r="M348" s="74"/>
      <c r="N348" s="74"/>
    </row>
    <row r="349" spans="1:14" ht="28.8" x14ac:dyDescent="0.3">
      <c r="A349" s="78" t="s">
        <v>1746</v>
      </c>
      <c r="B349" s="67" t="s">
        <v>1106</v>
      </c>
      <c r="C349" s="67" t="s">
        <v>1819</v>
      </c>
      <c r="D349" s="61" t="s">
        <v>1065</v>
      </c>
      <c r="E349" s="61" t="s">
        <v>1046</v>
      </c>
      <c r="F349" s="67" t="s">
        <v>1096</v>
      </c>
      <c r="G349" s="63" t="s">
        <v>1820</v>
      </c>
      <c r="H349" s="66" t="s">
        <v>1109</v>
      </c>
      <c r="I349" s="66" t="s">
        <v>77</v>
      </c>
      <c r="J349" s="61" t="s">
        <v>1130</v>
      </c>
      <c r="K349" s="67" t="s">
        <v>27</v>
      </c>
      <c r="L349" s="67" t="s">
        <v>38</v>
      </c>
      <c r="M349" s="74"/>
      <c r="N349" s="74"/>
    </row>
    <row r="350" spans="1:14" x14ac:dyDescent="0.3">
      <c r="A350" s="78" t="s">
        <v>1746</v>
      </c>
      <c r="B350" s="67" t="s">
        <v>1106</v>
      </c>
      <c r="C350" s="67" t="s">
        <v>1821</v>
      </c>
      <c r="D350" s="61" t="s">
        <v>1065</v>
      </c>
      <c r="E350" s="61" t="s">
        <v>1073</v>
      </c>
      <c r="F350" s="67" t="s">
        <v>1096</v>
      </c>
      <c r="G350" s="63" t="s">
        <v>1822</v>
      </c>
      <c r="H350" s="66" t="s">
        <v>1109</v>
      </c>
      <c r="I350" s="66" t="s">
        <v>77</v>
      </c>
      <c r="J350" s="61" t="s">
        <v>1130</v>
      </c>
      <c r="K350" s="67" t="s">
        <v>27</v>
      </c>
      <c r="L350" s="67" t="s">
        <v>38</v>
      </c>
      <c r="M350" s="74"/>
      <c r="N350" s="74"/>
    </row>
    <row r="351" spans="1:14" x14ac:dyDescent="0.3">
      <c r="A351" s="78" t="s">
        <v>1746</v>
      </c>
      <c r="B351" s="67" t="s">
        <v>1106</v>
      </c>
      <c r="C351" s="67" t="s">
        <v>1823</v>
      </c>
      <c r="D351" s="61" t="s">
        <v>1065</v>
      </c>
      <c r="E351" s="61" t="s">
        <v>1075</v>
      </c>
      <c r="F351" s="67" t="s">
        <v>1096</v>
      </c>
      <c r="G351" s="63" t="s">
        <v>1824</v>
      </c>
      <c r="H351" s="66" t="s">
        <v>1109</v>
      </c>
      <c r="I351" s="66" t="s">
        <v>77</v>
      </c>
      <c r="J351" s="61" t="s">
        <v>1130</v>
      </c>
      <c r="K351" s="67" t="s">
        <v>27</v>
      </c>
      <c r="L351" s="67" t="s">
        <v>38</v>
      </c>
      <c r="M351" s="74"/>
      <c r="N351" s="74"/>
    </row>
    <row r="352" spans="1:14" x14ac:dyDescent="0.3">
      <c r="A352" s="78" t="s">
        <v>1746</v>
      </c>
      <c r="B352" s="67" t="s">
        <v>1106</v>
      </c>
      <c r="C352" s="67" t="s">
        <v>1825</v>
      </c>
      <c r="D352" s="61" t="s">
        <v>1065</v>
      </c>
      <c r="E352" s="61" t="s">
        <v>1083</v>
      </c>
      <c r="F352" s="67" t="s">
        <v>1096</v>
      </c>
      <c r="G352" s="63" t="s">
        <v>1826</v>
      </c>
      <c r="H352" s="66" t="s">
        <v>1109</v>
      </c>
      <c r="I352" s="66" t="s">
        <v>77</v>
      </c>
      <c r="J352" s="61" t="s">
        <v>1130</v>
      </c>
      <c r="K352" s="67" t="s">
        <v>27</v>
      </c>
      <c r="L352" s="67" t="s">
        <v>38</v>
      </c>
      <c r="M352" s="74"/>
      <c r="N352" s="74"/>
    </row>
    <row r="353" spans="1:14" ht="28.8" x14ac:dyDescent="0.3">
      <c r="A353" s="78" t="s">
        <v>1827</v>
      </c>
      <c r="B353" s="67" t="s">
        <v>1827</v>
      </c>
      <c r="C353" s="67" t="s">
        <v>1828</v>
      </c>
      <c r="D353" s="61" t="s">
        <v>1087</v>
      </c>
      <c r="E353" s="61" t="s">
        <v>1088</v>
      </c>
      <c r="F353" s="67" t="s">
        <v>1096</v>
      </c>
      <c r="G353" s="63" t="s">
        <v>1829</v>
      </c>
      <c r="H353" s="66" t="s">
        <v>1827</v>
      </c>
      <c r="I353" s="61" t="s">
        <v>77</v>
      </c>
      <c r="J353" s="61" t="s">
        <v>146</v>
      </c>
      <c r="K353" s="61" t="s">
        <v>27</v>
      </c>
      <c r="L353" s="61" t="s">
        <v>38</v>
      </c>
      <c r="M353" s="74"/>
      <c r="N353" s="74"/>
    </row>
    <row r="354" spans="1:14" ht="28.8" x14ac:dyDescent="0.3">
      <c r="A354" s="78" t="s">
        <v>1827</v>
      </c>
      <c r="B354" s="67" t="s">
        <v>1827</v>
      </c>
      <c r="C354" s="67" t="s">
        <v>1830</v>
      </c>
      <c r="D354" s="61" t="s">
        <v>1087</v>
      </c>
      <c r="E354" s="61" t="s">
        <v>1088</v>
      </c>
      <c r="F354" s="67" t="s">
        <v>1096</v>
      </c>
      <c r="G354" s="63" t="s">
        <v>1831</v>
      </c>
      <c r="H354" s="66" t="s">
        <v>1827</v>
      </c>
      <c r="I354" s="61" t="s">
        <v>77</v>
      </c>
      <c r="J354" s="61" t="s">
        <v>1147</v>
      </c>
      <c r="K354" s="61" t="s">
        <v>27</v>
      </c>
      <c r="L354" s="61" t="s">
        <v>38</v>
      </c>
      <c r="M354" s="74"/>
      <c r="N354" s="74"/>
    </row>
    <row r="355" spans="1:14" ht="28.8" x14ac:dyDescent="0.3">
      <c r="A355" s="78" t="s">
        <v>1827</v>
      </c>
      <c r="B355" s="67" t="s">
        <v>1827</v>
      </c>
      <c r="C355" s="67" t="s">
        <v>1832</v>
      </c>
      <c r="D355" s="61" t="s">
        <v>1087</v>
      </c>
      <c r="E355" s="61" t="s">
        <v>1088</v>
      </c>
      <c r="F355" s="67" t="s">
        <v>1096</v>
      </c>
      <c r="G355" s="63" t="s">
        <v>1833</v>
      </c>
      <c r="H355" s="66" t="s">
        <v>1827</v>
      </c>
      <c r="I355" s="61" t="s">
        <v>77</v>
      </c>
      <c r="J355" s="61" t="s">
        <v>1147</v>
      </c>
      <c r="K355" s="61" t="s">
        <v>27</v>
      </c>
      <c r="L355" s="61" t="s">
        <v>38</v>
      </c>
      <c r="M355" s="74"/>
      <c r="N355" s="74"/>
    </row>
    <row r="356" spans="1:14" ht="28.8" x14ac:dyDescent="0.3">
      <c r="A356" s="78" t="s">
        <v>1827</v>
      </c>
      <c r="B356" s="67" t="s">
        <v>1827</v>
      </c>
      <c r="C356" s="67" t="s">
        <v>1834</v>
      </c>
      <c r="D356" s="61" t="s">
        <v>1087</v>
      </c>
      <c r="E356" s="61" t="s">
        <v>1088</v>
      </c>
      <c r="F356" s="67" t="s">
        <v>1096</v>
      </c>
      <c r="G356" s="63" t="s">
        <v>1835</v>
      </c>
      <c r="H356" s="66" t="s">
        <v>1827</v>
      </c>
      <c r="I356" s="61" t="s">
        <v>77</v>
      </c>
      <c r="J356" s="61" t="s">
        <v>1147</v>
      </c>
      <c r="K356" s="61" t="s">
        <v>27</v>
      </c>
      <c r="L356" s="61" t="s">
        <v>38</v>
      </c>
      <c r="M356" s="74"/>
      <c r="N356" s="74"/>
    </row>
    <row r="357" spans="1:14" ht="28.8" x14ac:dyDescent="0.3">
      <c r="A357" s="78" t="s">
        <v>1827</v>
      </c>
      <c r="B357" s="67" t="s">
        <v>1827</v>
      </c>
      <c r="C357" s="67" t="s">
        <v>1836</v>
      </c>
      <c r="D357" s="61" t="s">
        <v>1087</v>
      </c>
      <c r="E357" s="61" t="s">
        <v>1088</v>
      </c>
      <c r="F357" s="67" t="s">
        <v>1096</v>
      </c>
      <c r="G357" s="63" t="s">
        <v>1837</v>
      </c>
      <c r="H357" s="66" t="s">
        <v>1827</v>
      </c>
      <c r="I357" s="61" t="s">
        <v>77</v>
      </c>
      <c r="J357" s="61" t="s">
        <v>146</v>
      </c>
      <c r="K357" s="61" t="s">
        <v>27</v>
      </c>
      <c r="L357" s="61" t="s">
        <v>38</v>
      </c>
      <c r="M357" s="74"/>
      <c r="N357" s="74"/>
    </row>
    <row r="358" spans="1:14" ht="28.8" x14ac:dyDescent="0.3">
      <c r="A358" s="78" t="s">
        <v>1827</v>
      </c>
      <c r="B358" s="67" t="s">
        <v>1827</v>
      </c>
      <c r="C358" s="67" t="s">
        <v>1838</v>
      </c>
      <c r="D358" s="61" t="s">
        <v>1087</v>
      </c>
      <c r="E358" s="61" t="s">
        <v>1088</v>
      </c>
      <c r="F358" s="67" t="s">
        <v>1096</v>
      </c>
      <c r="G358" s="63" t="s">
        <v>1839</v>
      </c>
      <c r="H358" s="66" t="s">
        <v>1827</v>
      </c>
      <c r="I358" s="61" t="s">
        <v>77</v>
      </c>
      <c r="J358" s="61" t="s">
        <v>146</v>
      </c>
      <c r="K358" s="61" t="s">
        <v>27</v>
      </c>
      <c r="L358" s="61" t="s">
        <v>38</v>
      </c>
      <c r="M358" s="74"/>
      <c r="N358" s="74"/>
    </row>
    <row r="359" spans="1:14" ht="28.8" x14ac:dyDescent="0.3">
      <c r="A359" s="78" t="s">
        <v>1827</v>
      </c>
      <c r="B359" s="67" t="s">
        <v>1827</v>
      </c>
      <c r="C359" s="67" t="s">
        <v>1840</v>
      </c>
      <c r="D359" s="61" t="s">
        <v>1087</v>
      </c>
      <c r="E359" s="61" t="s">
        <v>1088</v>
      </c>
      <c r="F359" s="67" t="s">
        <v>1096</v>
      </c>
      <c r="G359" s="63" t="s">
        <v>1841</v>
      </c>
      <c r="H359" s="66" t="s">
        <v>1827</v>
      </c>
      <c r="I359" s="61" t="s">
        <v>77</v>
      </c>
      <c r="J359" s="61" t="s">
        <v>1130</v>
      </c>
      <c r="K359" s="61" t="s">
        <v>27</v>
      </c>
      <c r="L359" s="61" t="s">
        <v>38</v>
      </c>
      <c r="M359" s="74"/>
      <c r="N359" s="74"/>
    </row>
    <row r="360" spans="1:14" ht="28.8" x14ac:dyDescent="0.3">
      <c r="A360" s="78" t="s">
        <v>1827</v>
      </c>
      <c r="B360" s="67" t="s">
        <v>1827</v>
      </c>
      <c r="C360" s="67" t="s">
        <v>1842</v>
      </c>
      <c r="D360" s="61" t="s">
        <v>1087</v>
      </c>
      <c r="E360" s="61" t="s">
        <v>1088</v>
      </c>
      <c r="F360" s="67" t="s">
        <v>1096</v>
      </c>
      <c r="G360" s="63" t="s">
        <v>1843</v>
      </c>
      <c r="H360" s="66" t="s">
        <v>1827</v>
      </c>
      <c r="I360" s="61" t="s">
        <v>77</v>
      </c>
      <c r="J360" s="61" t="s">
        <v>1147</v>
      </c>
      <c r="K360" s="61" t="s">
        <v>27</v>
      </c>
      <c r="L360" s="61" t="s">
        <v>38</v>
      </c>
      <c r="M360" s="74"/>
      <c r="N360" s="74"/>
    </row>
    <row r="361" spans="1:14" ht="43.2" x14ac:dyDescent="0.3">
      <c r="A361" s="78" t="s">
        <v>1827</v>
      </c>
      <c r="B361" s="67" t="s">
        <v>1827</v>
      </c>
      <c r="C361" s="67" t="s">
        <v>1844</v>
      </c>
      <c r="D361" s="61" t="s">
        <v>1087</v>
      </c>
      <c r="E361" s="61" t="s">
        <v>1088</v>
      </c>
      <c r="F361" s="67" t="s">
        <v>1096</v>
      </c>
      <c r="G361" s="63" t="s">
        <v>1845</v>
      </c>
      <c r="H361" s="66" t="s">
        <v>1827</v>
      </c>
      <c r="I361" s="61" t="s">
        <v>77</v>
      </c>
      <c r="J361" s="61" t="s">
        <v>146</v>
      </c>
      <c r="K361" s="61" t="s">
        <v>27</v>
      </c>
      <c r="L361" s="61" t="s">
        <v>38</v>
      </c>
      <c r="M361" s="74"/>
      <c r="N361" s="74"/>
    </row>
    <row r="362" spans="1:14" ht="28.8" x14ac:dyDescent="0.3">
      <c r="A362" s="78" t="s">
        <v>1827</v>
      </c>
      <c r="B362" s="67" t="s">
        <v>1827</v>
      </c>
      <c r="C362" s="67" t="s">
        <v>1846</v>
      </c>
      <c r="D362" s="61" t="s">
        <v>1087</v>
      </c>
      <c r="E362" s="61" t="s">
        <v>1088</v>
      </c>
      <c r="F362" s="67" t="s">
        <v>1096</v>
      </c>
      <c r="G362" s="63" t="s">
        <v>1847</v>
      </c>
      <c r="H362" s="66" t="s">
        <v>1827</v>
      </c>
      <c r="I362" s="61" t="s">
        <v>77</v>
      </c>
      <c r="J362" s="61" t="s">
        <v>146</v>
      </c>
      <c r="K362" s="61" t="s">
        <v>27</v>
      </c>
      <c r="L362" s="61" t="s">
        <v>38</v>
      </c>
      <c r="M362" s="74"/>
      <c r="N362" s="74"/>
    </row>
    <row r="363" spans="1:14" ht="43.2" x14ac:dyDescent="0.3">
      <c r="A363" s="78" t="s">
        <v>1827</v>
      </c>
      <c r="B363" s="67" t="s">
        <v>1827</v>
      </c>
      <c r="C363" s="67" t="s">
        <v>1848</v>
      </c>
      <c r="D363" s="61" t="s">
        <v>1087</v>
      </c>
      <c r="E363" s="61" t="s">
        <v>1088</v>
      </c>
      <c r="F363" s="67" t="s">
        <v>1096</v>
      </c>
      <c r="G363" s="63" t="s">
        <v>1849</v>
      </c>
      <c r="H363" s="66" t="s">
        <v>1827</v>
      </c>
      <c r="I363" s="61" t="s">
        <v>77</v>
      </c>
      <c r="J363" s="61" t="s">
        <v>146</v>
      </c>
      <c r="K363" s="61" t="s">
        <v>27</v>
      </c>
      <c r="L363" s="61" t="s">
        <v>38</v>
      </c>
      <c r="M363" s="74"/>
      <c r="N363" s="74"/>
    </row>
    <row r="364" spans="1:14" ht="43.2" x14ac:dyDescent="0.3">
      <c r="A364" s="78" t="s">
        <v>1827</v>
      </c>
      <c r="B364" s="67" t="s">
        <v>1827</v>
      </c>
      <c r="C364" s="67" t="s">
        <v>1850</v>
      </c>
      <c r="D364" s="61" t="s">
        <v>1087</v>
      </c>
      <c r="E364" s="61" t="s">
        <v>1088</v>
      </c>
      <c r="F364" s="67" t="s">
        <v>1096</v>
      </c>
      <c r="G364" s="63" t="s">
        <v>1851</v>
      </c>
      <c r="H364" s="66" t="s">
        <v>1827</v>
      </c>
      <c r="I364" s="61" t="s">
        <v>77</v>
      </c>
      <c r="J364" s="61" t="s">
        <v>146</v>
      </c>
      <c r="K364" s="61" t="s">
        <v>27</v>
      </c>
      <c r="L364" s="61" t="s">
        <v>38</v>
      </c>
      <c r="M364" s="74"/>
      <c r="N364" s="74"/>
    </row>
    <row r="365" spans="1:14" ht="28.8" x14ac:dyDescent="0.3">
      <c r="A365" s="78" t="s">
        <v>1827</v>
      </c>
      <c r="B365" s="67" t="s">
        <v>1827</v>
      </c>
      <c r="C365" s="67" t="s">
        <v>1852</v>
      </c>
      <c r="D365" s="61" t="s">
        <v>1087</v>
      </c>
      <c r="E365" s="61" t="s">
        <v>1088</v>
      </c>
      <c r="F365" s="67" t="s">
        <v>1096</v>
      </c>
      <c r="G365" s="63" t="s">
        <v>1853</v>
      </c>
      <c r="H365" s="66" t="s">
        <v>1827</v>
      </c>
      <c r="I365" s="61" t="s">
        <v>77</v>
      </c>
      <c r="J365" s="61" t="s">
        <v>146</v>
      </c>
      <c r="K365" s="61" t="s">
        <v>27</v>
      </c>
      <c r="L365" s="61" t="s">
        <v>38</v>
      </c>
      <c r="M365" s="74"/>
      <c r="N365" s="74"/>
    </row>
    <row r="366" spans="1:14" ht="28.8" x14ac:dyDescent="0.3">
      <c r="A366" s="78" t="s">
        <v>1827</v>
      </c>
      <c r="B366" s="67" t="s">
        <v>1827</v>
      </c>
      <c r="C366" s="67" t="s">
        <v>1854</v>
      </c>
      <c r="D366" s="61" t="s">
        <v>1087</v>
      </c>
      <c r="E366" s="61" t="s">
        <v>1088</v>
      </c>
      <c r="F366" s="67" t="s">
        <v>1096</v>
      </c>
      <c r="G366" s="63" t="s">
        <v>1855</v>
      </c>
      <c r="H366" s="66" t="s">
        <v>1827</v>
      </c>
      <c r="I366" s="61" t="s">
        <v>77</v>
      </c>
      <c r="J366" s="61" t="s">
        <v>146</v>
      </c>
      <c r="K366" s="61" t="s">
        <v>27</v>
      </c>
      <c r="L366" s="61" t="s">
        <v>38</v>
      </c>
      <c r="M366" s="74"/>
      <c r="N366" s="74"/>
    </row>
    <row r="367" spans="1:14" ht="28.8" x14ac:dyDescent="0.3">
      <c r="A367" s="78" t="s">
        <v>1827</v>
      </c>
      <c r="B367" s="67" t="s">
        <v>1827</v>
      </c>
      <c r="C367" s="67" t="s">
        <v>1856</v>
      </c>
      <c r="D367" s="61" t="s">
        <v>1087</v>
      </c>
      <c r="E367" s="61" t="s">
        <v>1088</v>
      </c>
      <c r="F367" s="67" t="s">
        <v>1096</v>
      </c>
      <c r="G367" s="63" t="s">
        <v>1857</v>
      </c>
      <c r="H367" s="66" t="s">
        <v>1827</v>
      </c>
      <c r="I367" s="61" t="s">
        <v>77</v>
      </c>
      <c r="J367" s="61" t="s">
        <v>146</v>
      </c>
      <c r="K367" s="61" t="s">
        <v>27</v>
      </c>
      <c r="L367" s="61" t="s">
        <v>38</v>
      </c>
      <c r="M367" s="74"/>
      <c r="N367" s="74"/>
    </row>
    <row r="368" spans="1:14" ht="28.8" x14ac:dyDescent="0.3">
      <c r="A368" s="78" t="s">
        <v>1827</v>
      </c>
      <c r="B368" s="67" t="s">
        <v>1827</v>
      </c>
      <c r="C368" s="67" t="s">
        <v>1858</v>
      </c>
      <c r="D368" s="61" t="s">
        <v>1087</v>
      </c>
      <c r="E368" s="61" t="s">
        <v>1088</v>
      </c>
      <c r="F368" s="67" t="s">
        <v>1096</v>
      </c>
      <c r="G368" s="63" t="s">
        <v>1859</v>
      </c>
      <c r="H368" s="66" t="s">
        <v>1827</v>
      </c>
      <c r="I368" s="61" t="s">
        <v>77</v>
      </c>
      <c r="J368" s="61" t="s">
        <v>146</v>
      </c>
      <c r="K368" s="61" t="s">
        <v>27</v>
      </c>
      <c r="L368" s="61" t="s">
        <v>38</v>
      </c>
      <c r="M368" s="74"/>
      <c r="N368" s="74"/>
    </row>
    <row r="369" spans="1:14" ht="28.8" x14ac:dyDescent="0.3">
      <c r="A369" s="78" t="s">
        <v>1827</v>
      </c>
      <c r="B369" s="67" t="s">
        <v>1827</v>
      </c>
      <c r="C369" s="67" t="s">
        <v>1860</v>
      </c>
      <c r="D369" s="61" t="s">
        <v>1087</v>
      </c>
      <c r="E369" s="61" t="s">
        <v>1090</v>
      </c>
      <c r="F369" s="67" t="s">
        <v>1096</v>
      </c>
      <c r="G369" s="63" t="s">
        <v>1861</v>
      </c>
      <c r="H369" s="66" t="s">
        <v>1827</v>
      </c>
      <c r="I369" s="61" t="s">
        <v>77</v>
      </c>
      <c r="J369" s="61" t="s">
        <v>78</v>
      </c>
      <c r="K369" s="61" t="s">
        <v>27</v>
      </c>
      <c r="L369" s="61" t="s">
        <v>38</v>
      </c>
      <c r="M369" s="74"/>
      <c r="N369" s="74"/>
    </row>
    <row r="370" spans="1:14" ht="28.8" x14ac:dyDescent="0.3">
      <c r="A370" s="78" t="s">
        <v>1827</v>
      </c>
      <c r="B370" s="67" t="s">
        <v>1827</v>
      </c>
      <c r="C370" s="67" t="s">
        <v>1862</v>
      </c>
      <c r="D370" s="61" t="s">
        <v>1087</v>
      </c>
      <c r="E370" s="61" t="s">
        <v>1090</v>
      </c>
      <c r="F370" s="67" t="s">
        <v>1096</v>
      </c>
      <c r="G370" s="65" t="s">
        <v>1863</v>
      </c>
      <c r="H370" s="66" t="s">
        <v>1827</v>
      </c>
      <c r="I370" s="61" t="s">
        <v>77</v>
      </c>
      <c r="J370" s="61" t="s">
        <v>146</v>
      </c>
      <c r="K370" s="61" t="s">
        <v>27</v>
      </c>
      <c r="L370" s="61" t="s">
        <v>38</v>
      </c>
      <c r="M370" s="74"/>
      <c r="N370" s="74"/>
    </row>
    <row r="371" spans="1:14" ht="28.8" x14ac:dyDescent="0.3">
      <c r="A371" s="78" t="s">
        <v>1827</v>
      </c>
      <c r="B371" s="67" t="s">
        <v>1827</v>
      </c>
      <c r="C371" s="67" t="s">
        <v>1864</v>
      </c>
      <c r="D371" s="61" t="s">
        <v>1087</v>
      </c>
      <c r="E371" s="61" t="s">
        <v>1088</v>
      </c>
      <c r="F371" s="67" t="s">
        <v>1096</v>
      </c>
      <c r="G371" s="65" t="s">
        <v>1865</v>
      </c>
      <c r="H371" s="66" t="s">
        <v>1827</v>
      </c>
      <c r="I371" s="61" t="s">
        <v>77</v>
      </c>
      <c r="J371" s="61" t="s">
        <v>146</v>
      </c>
      <c r="K371" s="61" t="s">
        <v>27</v>
      </c>
      <c r="L371" s="61" t="s">
        <v>38</v>
      </c>
      <c r="M371" s="74"/>
      <c r="N371" s="74"/>
    </row>
    <row r="372" spans="1:14" ht="409.6" x14ac:dyDescent="0.3">
      <c r="A372" s="78" t="s">
        <v>1827</v>
      </c>
      <c r="B372" s="67" t="s">
        <v>1827</v>
      </c>
      <c r="C372" s="67" t="s">
        <v>1866</v>
      </c>
      <c r="D372" s="61" t="s">
        <v>1087</v>
      </c>
      <c r="E372" s="61" t="s">
        <v>1088</v>
      </c>
      <c r="F372" s="67" t="s">
        <v>1096</v>
      </c>
      <c r="G372" s="65" t="s">
        <v>1867</v>
      </c>
      <c r="H372" s="66" t="s">
        <v>1827</v>
      </c>
      <c r="I372" s="61" t="s">
        <v>77</v>
      </c>
      <c r="J372" s="61" t="s">
        <v>146</v>
      </c>
      <c r="K372" s="61" t="s">
        <v>27</v>
      </c>
      <c r="L372" s="61" t="s">
        <v>38</v>
      </c>
      <c r="M372" s="74"/>
      <c r="N372" s="74"/>
    </row>
    <row r="373" spans="1:14" ht="28.8" x14ac:dyDescent="0.3">
      <c r="A373" s="78" t="s">
        <v>1827</v>
      </c>
      <c r="B373" s="67" t="s">
        <v>1827</v>
      </c>
      <c r="C373" s="67" t="s">
        <v>1868</v>
      </c>
      <c r="D373" s="61" t="s">
        <v>1087</v>
      </c>
      <c r="E373" s="61" t="s">
        <v>1088</v>
      </c>
      <c r="F373" s="67" t="s">
        <v>1096</v>
      </c>
      <c r="G373" s="65" t="s">
        <v>1869</v>
      </c>
      <c r="H373" s="66" t="s">
        <v>1827</v>
      </c>
      <c r="I373" s="61" t="s">
        <v>77</v>
      </c>
      <c r="J373" s="61" t="s">
        <v>146</v>
      </c>
      <c r="K373" s="61" t="s">
        <v>27</v>
      </c>
      <c r="L373" s="61" t="s">
        <v>38</v>
      </c>
      <c r="M373" s="74"/>
      <c r="N373" s="74"/>
    </row>
    <row r="374" spans="1:14" ht="28.8" x14ac:dyDescent="0.3">
      <c r="A374" s="78" t="s">
        <v>1827</v>
      </c>
      <c r="B374" s="67" t="s">
        <v>1827</v>
      </c>
      <c r="C374" s="67" t="s">
        <v>1870</v>
      </c>
      <c r="D374" s="61" t="s">
        <v>1087</v>
      </c>
      <c r="E374" s="61" t="s">
        <v>1088</v>
      </c>
      <c r="F374" s="67" t="s">
        <v>1096</v>
      </c>
      <c r="G374" s="65" t="s">
        <v>1871</v>
      </c>
      <c r="H374" s="66" t="s">
        <v>1827</v>
      </c>
      <c r="I374" s="61" t="s">
        <v>77</v>
      </c>
      <c r="J374" s="61" t="s">
        <v>78</v>
      </c>
      <c r="K374" s="61" t="s">
        <v>27</v>
      </c>
      <c r="L374" s="61" t="s">
        <v>38</v>
      </c>
      <c r="M374" s="74"/>
      <c r="N374" s="74"/>
    </row>
    <row r="375" spans="1:14" ht="28.8" x14ac:dyDescent="0.3">
      <c r="A375" s="78" t="s">
        <v>1827</v>
      </c>
      <c r="B375" s="67" t="s">
        <v>1827</v>
      </c>
      <c r="C375" s="67" t="s">
        <v>1872</v>
      </c>
      <c r="D375" s="61" t="s">
        <v>1087</v>
      </c>
      <c r="E375" s="61" t="s">
        <v>1088</v>
      </c>
      <c r="F375" s="67" t="s">
        <v>1096</v>
      </c>
      <c r="G375" s="65" t="s">
        <v>1873</v>
      </c>
      <c r="H375" s="66" t="s">
        <v>1827</v>
      </c>
      <c r="I375" s="61" t="s">
        <v>77</v>
      </c>
      <c r="J375" s="61" t="s">
        <v>78</v>
      </c>
      <c r="K375" s="61" t="s">
        <v>27</v>
      </c>
      <c r="L375" s="61" t="s">
        <v>38</v>
      </c>
      <c r="M375" s="74"/>
      <c r="N375" s="74"/>
    </row>
    <row r="376" spans="1:14" ht="57.6" x14ac:dyDescent="0.3">
      <c r="A376" s="78" t="s">
        <v>1827</v>
      </c>
      <c r="B376" s="67" t="s">
        <v>1827</v>
      </c>
      <c r="C376" s="67" t="s">
        <v>1874</v>
      </c>
      <c r="D376" s="61" t="s">
        <v>1087</v>
      </c>
      <c r="E376" s="61" t="s">
        <v>1088</v>
      </c>
      <c r="F376" s="67" t="s">
        <v>1096</v>
      </c>
      <c r="G376" s="65" t="s">
        <v>1875</v>
      </c>
      <c r="H376" s="66" t="s">
        <v>1827</v>
      </c>
      <c r="I376" s="61" t="s">
        <v>77</v>
      </c>
      <c r="J376" s="61" t="s">
        <v>1147</v>
      </c>
      <c r="K376" s="61" t="s">
        <v>27</v>
      </c>
      <c r="L376" s="61" t="s">
        <v>38</v>
      </c>
      <c r="M376" s="74"/>
      <c r="N376" s="74"/>
    </row>
    <row r="377" spans="1:14" ht="28.8" x14ac:dyDescent="0.3">
      <c r="A377" s="78" t="s">
        <v>1827</v>
      </c>
      <c r="B377" s="67" t="s">
        <v>1827</v>
      </c>
      <c r="C377" s="67" t="s">
        <v>1876</v>
      </c>
      <c r="D377" s="61" t="s">
        <v>1087</v>
      </c>
      <c r="E377" s="61" t="s">
        <v>1090</v>
      </c>
      <c r="F377" s="67" t="s">
        <v>1096</v>
      </c>
      <c r="G377" s="63" t="s">
        <v>1877</v>
      </c>
      <c r="H377" s="66" t="s">
        <v>1827</v>
      </c>
      <c r="I377" s="61" t="s">
        <v>77</v>
      </c>
      <c r="J377" s="61" t="s">
        <v>146</v>
      </c>
      <c r="K377" s="61" t="s">
        <v>27</v>
      </c>
      <c r="L377" s="61" t="s">
        <v>38</v>
      </c>
      <c r="M377" s="74"/>
      <c r="N377" s="74"/>
    </row>
    <row r="378" spans="1:14" ht="28.8" x14ac:dyDescent="0.3">
      <c r="A378" s="78" t="s">
        <v>1827</v>
      </c>
      <c r="B378" s="67" t="s">
        <v>1827</v>
      </c>
      <c r="C378" s="67" t="s">
        <v>1878</v>
      </c>
      <c r="D378" s="61" t="s">
        <v>1087</v>
      </c>
      <c r="E378" s="61" t="s">
        <v>1090</v>
      </c>
      <c r="F378" s="67" t="s">
        <v>1096</v>
      </c>
      <c r="G378" s="63" t="s">
        <v>1879</v>
      </c>
      <c r="H378" s="66" t="s">
        <v>1827</v>
      </c>
      <c r="I378" s="61" t="s">
        <v>77</v>
      </c>
      <c r="J378" s="61" t="s">
        <v>146</v>
      </c>
      <c r="K378" s="61" t="s">
        <v>27</v>
      </c>
      <c r="L378" s="61" t="s">
        <v>38</v>
      </c>
      <c r="M378" s="74"/>
      <c r="N378" s="74"/>
    </row>
    <row r="379" spans="1:14" ht="28.8" x14ac:dyDescent="0.3">
      <c r="A379" s="78" t="s">
        <v>1827</v>
      </c>
      <c r="B379" s="67" t="s">
        <v>1827</v>
      </c>
      <c r="C379" s="67" t="s">
        <v>1880</v>
      </c>
      <c r="D379" s="61" t="s">
        <v>1087</v>
      </c>
      <c r="E379" s="61" t="s">
        <v>1090</v>
      </c>
      <c r="F379" s="67" t="s">
        <v>1096</v>
      </c>
      <c r="G379" s="63" t="s">
        <v>1881</v>
      </c>
      <c r="H379" s="66" t="s">
        <v>1827</v>
      </c>
      <c r="I379" s="61" t="s">
        <v>77</v>
      </c>
      <c r="J379" s="61" t="s">
        <v>146</v>
      </c>
      <c r="K379" s="61" t="s">
        <v>27</v>
      </c>
      <c r="L379" s="61" t="s">
        <v>38</v>
      </c>
      <c r="M379" s="74"/>
      <c r="N379" s="74"/>
    </row>
    <row r="380" spans="1:14" ht="28.8" x14ac:dyDescent="0.3">
      <c r="A380" s="78" t="s">
        <v>1827</v>
      </c>
      <c r="B380" s="67" t="s">
        <v>1827</v>
      </c>
      <c r="C380" s="67" t="s">
        <v>1882</v>
      </c>
      <c r="D380" s="61" t="s">
        <v>1087</v>
      </c>
      <c r="E380" s="61" t="s">
        <v>1090</v>
      </c>
      <c r="F380" s="67" t="s">
        <v>1096</v>
      </c>
      <c r="G380" s="63" t="s">
        <v>1883</v>
      </c>
      <c r="H380" s="66" t="s">
        <v>1827</v>
      </c>
      <c r="I380" s="61" t="s">
        <v>77</v>
      </c>
      <c r="J380" s="61" t="s">
        <v>146</v>
      </c>
      <c r="K380" s="61" t="s">
        <v>27</v>
      </c>
      <c r="L380" s="61" t="s">
        <v>38</v>
      </c>
      <c r="M380" s="74"/>
      <c r="N380" s="74"/>
    </row>
    <row r="381" spans="1:14" ht="28.8" x14ac:dyDescent="0.3">
      <c r="A381" s="78" t="s">
        <v>1827</v>
      </c>
      <c r="B381" s="67" t="s">
        <v>1827</v>
      </c>
      <c r="C381" s="67" t="s">
        <v>1884</v>
      </c>
      <c r="D381" s="61" t="s">
        <v>1087</v>
      </c>
      <c r="E381" s="61" t="s">
        <v>1088</v>
      </c>
      <c r="F381" s="67" t="s">
        <v>1096</v>
      </c>
      <c r="G381" s="63" t="s">
        <v>1885</v>
      </c>
      <c r="H381" s="66" t="s">
        <v>1827</v>
      </c>
      <c r="I381" s="61" t="s">
        <v>77</v>
      </c>
      <c r="J381" s="61" t="s">
        <v>146</v>
      </c>
      <c r="K381" s="61" t="s">
        <v>27</v>
      </c>
      <c r="L381" s="61" t="s">
        <v>38</v>
      </c>
      <c r="M381" s="74"/>
      <c r="N381" s="74"/>
    </row>
    <row r="382" spans="1:14" ht="28.8" x14ac:dyDescent="0.3">
      <c r="A382" s="78" t="s">
        <v>1827</v>
      </c>
      <c r="B382" s="67" t="s">
        <v>1827</v>
      </c>
      <c r="C382" s="67" t="s">
        <v>1886</v>
      </c>
      <c r="D382" s="61" t="s">
        <v>1087</v>
      </c>
      <c r="E382" s="61" t="s">
        <v>1088</v>
      </c>
      <c r="F382" s="67" t="s">
        <v>1096</v>
      </c>
      <c r="G382" s="63" t="s">
        <v>1887</v>
      </c>
      <c r="H382" s="66" t="s">
        <v>1827</v>
      </c>
      <c r="I382" s="61" t="s">
        <v>77</v>
      </c>
      <c r="J382" s="61" t="s">
        <v>146</v>
      </c>
      <c r="K382" s="61" t="s">
        <v>27</v>
      </c>
      <c r="L382" s="61" t="s">
        <v>38</v>
      </c>
      <c r="M382" s="74"/>
      <c r="N382" s="74"/>
    </row>
    <row r="383" spans="1:14" ht="28.8" x14ac:dyDescent="0.3">
      <c r="A383" s="78" t="s">
        <v>1827</v>
      </c>
      <c r="B383" s="67" t="s">
        <v>1827</v>
      </c>
      <c r="C383" s="67" t="s">
        <v>1888</v>
      </c>
      <c r="D383" s="61" t="s">
        <v>1087</v>
      </c>
      <c r="E383" s="61" t="s">
        <v>1088</v>
      </c>
      <c r="F383" s="67" t="s">
        <v>1096</v>
      </c>
      <c r="G383" s="63" t="s">
        <v>1889</v>
      </c>
      <c r="H383" s="66" t="s">
        <v>1827</v>
      </c>
      <c r="I383" s="61" t="s">
        <v>77</v>
      </c>
      <c r="J383" s="61" t="s">
        <v>146</v>
      </c>
      <c r="K383" s="61" t="s">
        <v>27</v>
      </c>
      <c r="L383" s="61" t="s">
        <v>38</v>
      </c>
      <c r="M383" s="74"/>
      <c r="N383" s="74"/>
    </row>
    <row r="384" spans="1:14" ht="28.8" x14ac:dyDescent="0.3">
      <c r="A384" s="78" t="s">
        <v>1827</v>
      </c>
      <c r="B384" s="67" t="s">
        <v>1827</v>
      </c>
      <c r="C384" s="67" t="s">
        <v>1890</v>
      </c>
      <c r="D384" s="61" t="s">
        <v>1087</v>
      </c>
      <c r="E384" s="61" t="s">
        <v>1088</v>
      </c>
      <c r="F384" s="67" t="s">
        <v>1096</v>
      </c>
      <c r="G384" s="63" t="s">
        <v>1891</v>
      </c>
      <c r="H384" s="66" t="s">
        <v>1827</v>
      </c>
      <c r="I384" s="61" t="s">
        <v>77</v>
      </c>
      <c r="J384" s="61" t="s">
        <v>146</v>
      </c>
      <c r="K384" s="61" t="s">
        <v>27</v>
      </c>
      <c r="L384" s="61" t="s">
        <v>38</v>
      </c>
      <c r="M384" s="74"/>
      <c r="N384" s="74"/>
    </row>
    <row r="385" spans="1:14" ht="28.8" x14ac:dyDescent="0.3">
      <c r="A385" s="78" t="s">
        <v>1827</v>
      </c>
      <c r="B385" s="67" t="s">
        <v>1827</v>
      </c>
      <c r="C385" s="67" t="s">
        <v>1892</v>
      </c>
      <c r="D385" s="61" t="s">
        <v>1087</v>
      </c>
      <c r="E385" s="61" t="s">
        <v>1088</v>
      </c>
      <c r="F385" s="67" t="s">
        <v>1096</v>
      </c>
      <c r="G385" s="63" t="s">
        <v>1893</v>
      </c>
      <c r="H385" s="66" t="s">
        <v>1827</v>
      </c>
      <c r="I385" s="61" t="s">
        <v>77</v>
      </c>
      <c r="J385" s="61" t="s">
        <v>78</v>
      </c>
      <c r="K385" s="61" t="s">
        <v>27</v>
      </c>
      <c r="L385" s="61" t="s">
        <v>38</v>
      </c>
      <c r="M385" s="74"/>
      <c r="N385" s="74"/>
    </row>
    <row r="386" spans="1:14" ht="28.8" x14ac:dyDescent="0.3">
      <c r="A386" s="78" t="s">
        <v>1827</v>
      </c>
      <c r="B386" s="67" t="s">
        <v>1827</v>
      </c>
      <c r="C386" s="67" t="s">
        <v>1894</v>
      </c>
      <c r="D386" s="61" t="s">
        <v>1087</v>
      </c>
      <c r="E386" s="61" t="s">
        <v>1088</v>
      </c>
      <c r="F386" s="67" t="s">
        <v>1096</v>
      </c>
      <c r="G386" s="63" t="s">
        <v>1895</v>
      </c>
      <c r="H386" s="66" t="s">
        <v>1827</v>
      </c>
      <c r="I386" s="61" t="s">
        <v>77</v>
      </c>
      <c r="J386" s="61" t="s">
        <v>1130</v>
      </c>
      <c r="K386" s="61" t="s">
        <v>27</v>
      </c>
      <c r="L386" s="61" t="s">
        <v>38</v>
      </c>
      <c r="M386" s="74"/>
      <c r="N386" s="74"/>
    </row>
    <row r="387" spans="1:14" ht="28.8" x14ac:dyDescent="0.3">
      <c r="A387" s="78" t="s">
        <v>1827</v>
      </c>
      <c r="B387" s="67" t="s">
        <v>1827</v>
      </c>
      <c r="C387" s="67" t="s">
        <v>1896</v>
      </c>
      <c r="D387" s="61" t="s">
        <v>1087</v>
      </c>
      <c r="E387" s="61" t="s">
        <v>1088</v>
      </c>
      <c r="F387" s="67" t="s">
        <v>1096</v>
      </c>
      <c r="G387" s="63" t="s">
        <v>1897</v>
      </c>
      <c r="H387" s="66" t="s">
        <v>1827</v>
      </c>
      <c r="I387" s="61" t="s">
        <v>77</v>
      </c>
      <c r="J387" s="61" t="s">
        <v>78</v>
      </c>
      <c r="K387" s="61" t="s">
        <v>27</v>
      </c>
      <c r="L387" s="61" t="s">
        <v>38</v>
      </c>
      <c r="M387" s="74"/>
      <c r="N387" s="74"/>
    </row>
    <row r="388" spans="1:14" ht="43.2" x14ac:dyDescent="0.3">
      <c r="A388" s="78" t="s">
        <v>1827</v>
      </c>
      <c r="B388" s="67" t="s">
        <v>1827</v>
      </c>
      <c r="C388" s="67" t="s">
        <v>1898</v>
      </c>
      <c r="D388" s="61" t="s">
        <v>1087</v>
      </c>
      <c r="E388" s="61" t="s">
        <v>1088</v>
      </c>
      <c r="F388" s="67" t="s">
        <v>1096</v>
      </c>
      <c r="G388" s="63" t="s">
        <v>1899</v>
      </c>
      <c r="H388" s="66" t="s">
        <v>1827</v>
      </c>
      <c r="I388" s="61" t="s">
        <v>77</v>
      </c>
      <c r="J388" s="61" t="s">
        <v>146</v>
      </c>
      <c r="K388" s="61" t="s">
        <v>27</v>
      </c>
      <c r="L388" s="61" t="s">
        <v>38</v>
      </c>
      <c r="M388" s="74"/>
      <c r="N388" s="74"/>
    </row>
    <row r="389" spans="1:14" ht="28.8" x14ac:dyDescent="0.3">
      <c r="A389" s="78" t="s">
        <v>1827</v>
      </c>
      <c r="B389" s="67" t="s">
        <v>1827</v>
      </c>
      <c r="C389" s="67" t="s">
        <v>1900</v>
      </c>
      <c r="D389" s="61" t="s">
        <v>1087</v>
      </c>
      <c r="E389" s="61" t="s">
        <v>1088</v>
      </c>
      <c r="F389" s="67" t="s">
        <v>1096</v>
      </c>
      <c r="G389" s="63" t="s">
        <v>1901</v>
      </c>
      <c r="H389" s="66" t="s">
        <v>1827</v>
      </c>
      <c r="I389" s="61" t="s">
        <v>77</v>
      </c>
      <c r="J389" s="61" t="s">
        <v>146</v>
      </c>
      <c r="K389" s="61" t="s">
        <v>27</v>
      </c>
      <c r="L389" s="61" t="s">
        <v>38</v>
      </c>
      <c r="M389" s="74"/>
      <c r="N389" s="74"/>
    </row>
    <row r="390" spans="1:14" ht="28.8" x14ac:dyDescent="0.3">
      <c r="A390" s="78" t="s">
        <v>1827</v>
      </c>
      <c r="B390" s="67" t="s">
        <v>1827</v>
      </c>
      <c r="C390" s="67" t="s">
        <v>1902</v>
      </c>
      <c r="D390" s="61" t="s">
        <v>1087</v>
      </c>
      <c r="E390" s="61" t="s">
        <v>1090</v>
      </c>
      <c r="F390" s="67" t="s">
        <v>1096</v>
      </c>
      <c r="G390" s="63" t="s">
        <v>1903</v>
      </c>
      <c r="H390" s="66" t="s">
        <v>1827</v>
      </c>
      <c r="I390" s="61" t="s">
        <v>77</v>
      </c>
      <c r="J390" s="61" t="s">
        <v>146</v>
      </c>
      <c r="K390" s="61" t="s">
        <v>27</v>
      </c>
      <c r="L390" s="61" t="s">
        <v>38</v>
      </c>
      <c r="M390" s="74"/>
      <c r="N390" s="74"/>
    </row>
    <row r="391" spans="1:14" ht="28.8" x14ac:dyDescent="0.3">
      <c r="A391" s="78" t="s">
        <v>1827</v>
      </c>
      <c r="B391" s="67" t="s">
        <v>1827</v>
      </c>
      <c r="C391" s="67" t="s">
        <v>1904</v>
      </c>
      <c r="D391" s="61" t="s">
        <v>1087</v>
      </c>
      <c r="E391" s="61" t="s">
        <v>1090</v>
      </c>
      <c r="F391" s="67" t="s">
        <v>1096</v>
      </c>
      <c r="G391" s="63" t="s">
        <v>1905</v>
      </c>
      <c r="H391" s="66" t="s">
        <v>1827</v>
      </c>
      <c r="I391" s="61" t="s">
        <v>77</v>
      </c>
      <c r="J391" s="61" t="s">
        <v>146</v>
      </c>
      <c r="K391" s="61" t="s">
        <v>27</v>
      </c>
      <c r="L391" s="61" t="s">
        <v>38</v>
      </c>
      <c r="M391" s="74"/>
      <c r="N391" s="74"/>
    </row>
    <row r="392" spans="1:14" ht="28.8" x14ac:dyDescent="0.3">
      <c r="A392" s="78" t="s">
        <v>1827</v>
      </c>
      <c r="B392" s="67" t="s">
        <v>1827</v>
      </c>
      <c r="C392" s="67" t="s">
        <v>1906</v>
      </c>
      <c r="D392" s="61" t="s">
        <v>1087</v>
      </c>
      <c r="E392" s="61" t="s">
        <v>1090</v>
      </c>
      <c r="F392" s="67" t="s">
        <v>1096</v>
      </c>
      <c r="G392" s="63" t="s">
        <v>1907</v>
      </c>
      <c r="H392" s="66" t="s">
        <v>1827</v>
      </c>
      <c r="I392" s="61" t="s">
        <v>77</v>
      </c>
      <c r="J392" s="61" t="s">
        <v>146</v>
      </c>
      <c r="K392" s="61" t="s">
        <v>27</v>
      </c>
      <c r="L392" s="61" t="s">
        <v>38</v>
      </c>
      <c r="M392" s="74"/>
      <c r="N392" s="74"/>
    </row>
    <row r="393" spans="1:14" ht="28.8" x14ac:dyDescent="0.3">
      <c r="A393" s="78" t="s">
        <v>1827</v>
      </c>
      <c r="B393" s="67" t="s">
        <v>1827</v>
      </c>
      <c r="C393" s="67" t="s">
        <v>1908</v>
      </c>
      <c r="D393" s="61" t="s">
        <v>1087</v>
      </c>
      <c r="E393" s="61" t="s">
        <v>1088</v>
      </c>
      <c r="F393" s="67" t="s">
        <v>1096</v>
      </c>
      <c r="G393" s="63" t="s">
        <v>1909</v>
      </c>
      <c r="H393" s="66" t="s">
        <v>1827</v>
      </c>
      <c r="I393" s="61" t="s">
        <v>77</v>
      </c>
      <c r="J393" s="61" t="s">
        <v>146</v>
      </c>
      <c r="K393" s="61" t="s">
        <v>27</v>
      </c>
      <c r="L393" s="61" t="s">
        <v>38</v>
      </c>
      <c r="M393" s="74"/>
      <c r="N393" s="74"/>
    </row>
    <row r="394" spans="1:14" ht="28.8" x14ac:dyDescent="0.3">
      <c r="A394" s="78" t="s">
        <v>1827</v>
      </c>
      <c r="B394" s="67" t="s">
        <v>1827</v>
      </c>
      <c r="C394" s="67" t="s">
        <v>1910</v>
      </c>
      <c r="D394" s="61" t="s">
        <v>1087</v>
      </c>
      <c r="E394" s="61" t="s">
        <v>1090</v>
      </c>
      <c r="F394" s="67" t="s">
        <v>1096</v>
      </c>
      <c r="G394" s="63" t="s">
        <v>1911</v>
      </c>
      <c r="H394" s="66" t="s">
        <v>1827</v>
      </c>
      <c r="I394" s="61" t="s">
        <v>77</v>
      </c>
      <c r="J394" s="61" t="s">
        <v>146</v>
      </c>
      <c r="K394" s="61" t="s">
        <v>27</v>
      </c>
      <c r="L394" s="61" t="s">
        <v>38</v>
      </c>
      <c r="M394" s="74"/>
      <c r="N394" s="74"/>
    </row>
    <row r="395" spans="1:14" ht="28.8" x14ac:dyDescent="0.3">
      <c r="A395" s="78" t="s">
        <v>1827</v>
      </c>
      <c r="B395" s="67" t="s">
        <v>1827</v>
      </c>
      <c r="C395" s="67" t="s">
        <v>1912</v>
      </c>
      <c r="D395" s="61" t="s">
        <v>1087</v>
      </c>
      <c r="E395" s="61" t="s">
        <v>1088</v>
      </c>
      <c r="F395" s="67" t="s">
        <v>1096</v>
      </c>
      <c r="G395" s="63" t="s">
        <v>1913</v>
      </c>
      <c r="H395" s="66" t="s">
        <v>1827</v>
      </c>
      <c r="I395" s="61" t="s">
        <v>77</v>
      </c>
      <c r="J395" s="61" t="s">
        <v>146</v>
      </c>
      <c r="K395" s="61" t="s">
        <v>27</v>
      </c>
      <c r="L395" s="61" t="s">
        <v>38</v>
      </c>
      <c r="M395" s="74"/>
      <c r="N395" s="74"/>
    </row>
    <row r="396" spans="1:14" ht="28.8" x14ac:dyDescent="0.3">
      <c r="A396" s="78" t="s">
        <v>1827</v>
      </c>
      <c r="B396" s="67" t="s">
        <v>1827</v>
      </c>
      <c r="C396" s="67" t="s">
        <v>1914</v>
      </c>
      <c r="D396" s="61" t="s">
        <v>1087</v>
      </c>
      <c r="E396" s="61" t="s">
        <v>1088</v>
      </c>
      <c r="F396" s="67" t="s">
        <v>1096</v>
      </c>
      <c r="G396" s="63" t="s">
        <v>1915</v>
      </c>
      <c r="H396" s="66" t="s">
        <v>1827</v>
      </c>
      <c r="I396" s="61" t="s">
        <v>77</v>
      </c>
      <c r="J396" s="61" t="s">
        <v>146</v>
      </c>
      <c r="K396" s="61" t="s">
        <v>27</v>
      </c>
      <c r="L396" s="61" t="s">
        <v>38</v>
      </c>
      <c r="M396" s="74"/>
      <c r="N396" s="74"/>
    </row>
    <row r="397" spans="1:14" ht="28.8" x14ac:dyDescent="0.3">
      <c r="A397" s="78" t="s">
        <v>1827</v>
      </c>
      <c r="B397" s="67" t="s">
        <v>1827</v>
      </c>
      <c r="C397" s="67" t="s">
        <v>1916</v>
      </c>
      <c r="D397" s="61" t="s">
        <v>1087</v>
      </c>
      <c r="E397" s="61" t="s">
        <v>1088</v>
      </c>
      <c r="F397" s="67" t="s">
        <v>1096</v>
      </c>
      <c r="G397" s="63" t="s">
        <v>1917</v>
      </c>
      <c r="H397" s="66" t="s">
        <v>1827</v>
      </c>
      <c r="I397" s="61" t="s">
        <v>77</v>
      </c>
      <c r="J397" s="61" t="s">
        <v>146</v>
      </c>
      <c r="K397" s="61" t="s">
        <v>27</v>
      </c>
      <c r="L397" s="61" t="s">
        <v>38</v>
      </c>
      <c r="M397" s="74"/>
      <c r="N397" s="74"/>
    </row>
    <row r="398" spans="1:14" ht="28.8" x14ac:dyDescent="0.3">
      <c r="A398" s="78" t="s">
        <v>1827</v>
      </c>
      <c r="B398" s="67" t="s">
        <v>1827</v>
      </c>
      <c r="C398" s="67" t="s">
        <v>1918</v>
      </c>
      <c r="D398" s="61" t="s">
        <v>1087</v>
      </c>
      <c r="E398" s="61" t="s">
        <v>1088</v>
      </c>
      <c r="F398" s="67" t="s">
        <v>1096</v>
      </c>
      <c r="G398" s="63" t="s">
        <v>1919</v>
      </c>
      <c r="H398" s="66" t="s">
        <v>1827</v>
      </c>
      <c r="I398" s="61" t="s">
        <v>77</v>
      </c>
      <c r="J398" s="61" t="s">
        <v>146</v>
      </c>
      <c r="K398" s="61" t="s">
        <v>27</v>
      </c>
      <c r="L398" s="61" t="s">
        <v>38</v>
      </c>
      <c r="M398" s="74"/>
      <c r="N398" s="74"/>
    </row>
    <row r="399" spans="1:14" ht="28.8" x14ac:dyDescent="0.3">
      <c r="A399" s="78" t="s">
        <v>1827</v>
      </c>
      <c r="B399" s="67" t="s">
        <v>1827</v>
      </c>
      <c r="C399" s="67" t="s">
        <v>1920</v>
      </c>
      <c r="D399" s="61" t="s">
        <v>1087</v>
      </c>
      <c r="E399" s="61" t="s">
        <v>1088</v>
      </c>
      <c r="F399" s="67" t="s">
        <v>1096</v>
      </c>
      <c r="G399" s="63" t="s">
        <v>1921</v>
      </c>
      <c r="H399" s="66" t="s">
        <v>1827</v>
      </c>
      <c r="I399" s="61" t="s">
        <v>77</v>
      </c>
      <c r="J399" s="61" t="s">
        <v>146</v>
      </c>
      <c r="K399" s="61" t="s">
        <v>27</v>
      </c>
      <c r="L399" s="61" t="s">
        <v>38</v>
      </c>
      <c r="M399" s="74"/>
      <c r="N399" s="74"/>
    </row>
    <row r="400" spans="1:14" ht="28.8" x14ac:dyDescent="0.3">
      <c r="A400" s="78" t="s">
        <v>1827</v>
      </c>
      <c r="B400" s="67" t="s">
        <v>1827</v>
      </c>
      <c r="C400" s="67" t="s">
        <v>1922</v>
      </c>
      <c r="D400" s="61" t="s">
        <v>1087</v>
      </c>
      <c r="E400" s="61" t="s">
        <v>1088</v>
      </c>
      <c r="F400" s="67" t="s">
        <v>1096</v>
      </c>
      <c r="G400" s="63" t="s">
        <v>1923</v>
      </c>
      <c r="H400" s="66" t="s">
        <v>1827</v>
      </c>
      <c r="I400" s="61" t="s">
        <v>77</v>
      </c>
      <c r="J400" s="61" t="s">
        <v>146</v>
      </c>
      <c r="K400" s="61" t="s">
        <v>27</v>
      </c>
      <c r="L400" s="61" t="s">
        <v>38</v>
      </c>
      <c r="M400" s="74"/>
      <c r="N400" s="74"/>
    </row>
    <row r="401" spans="1:14" ht="28.8" x14ac:dyDescent="0.3">
      <c r="A401" s="78" t="s">
        <v>1827</v>
      </c>
      <c r="B401" s="67" t="s">
        <v>1827</v>
      </c>
      <c r="C401" s="67" t="s">
        <v>1924</v>
      </c>
      <c r="D401" s="61" t="s">
        <v>1087</v>
      </c>
      <c r="E401" s="61" t="s">
        <v>1088</v>
      </c>
      <c r="F401" s="67" t="s">
        <v>1096</v>
      </c>
      <c r="G401" s="63" t="s">
        <v>1925</v>
      </c>
      <c r="H401" s="66" t="s">
        <v>1827</v>
      </c>
      <c r="I401" s="61" t="s">
        <v>77</v>
      </c>
      <c r="J401" s="61" t="s">
        <v>78</v>
      </c>
      <c r="K401" s="61" t="s">
        <v>27</v>
      </c>
      <c r="L401" s="61" t="s">
        <v>38</v>
      </c>
      <c r="M401" s="74"/>
      <c r="N401" s="74"/>
    </row>
    <row r="402" spans="1:14" ht="28.8" x14ac:dyDescent="0.3">
      <c r="A402" s="78" t="s">
        <v>1827</v>
      </c>
      <c r="B402" s="67" t="s">
        <v>1827</v>
      </c>
      <c r="C402" s="67" t="s">
        <v>1926</v>
      </c>
      <c r="D402" s="61" t="s">
        <v>1087</v>
      </c>
      <c r="E402" s="61" t="s">
        <v>1088</v>
      </c>
      <c r="F402" s="67" t="s">
        <v>1096</v>
      </c>
      <c r="G402" s="63" t="s">
        <v>1927</v>
      </c>
      <c r="H402" s="66" t="s">
        <v>1827</v>
      </c>
      <c r="I402" s="61" t="s">
        <v>77</v>
      </c>
      <c r="J402" s="61" t="s">
        <v>78</v>
      </c>
      <c r="K402" s="61" t="s">
        <v>27</v>
      </c>
      <c r="L402" s="61" t="s">
        <v>38</v>
      </c>
      <c r="M402" s="74"/>
      <c r="N402" s="74"/>
    </row>
    <row r="403" spans="1:14" ht="28.8" x14ac:dyDescent="0.3">
      <c r="A403" s="78" t="s">
        <v>1827</v>
      </c>
      <c r="B403" s="67" t="s">
        <v>1827</v>
      </c>
      <c r="C403" s="67" t="s">
        <v>1928</v>
      </c>
      <c r="D403" s="61" t="s">
        <v>1087</v>
      </c>
      <c r="E403" s="61" t="s">
        <v>1088</v>
      </c>
      <c r="F403" s="67" t="s">
        <v>1096</v>
      </c>
      <c r="G403" s="63" t="s">
        <v>1929</v>
      </c>
      <c r="H403" s="66" t="s">
        <v>1827</v>
      </c>
      <c r="I403" s="61" t="s">
        <v>77</v>
      </c>
      <c r="J403" s="61" t="s">
        <v>78</v>
      </c>
      <c r="K403" s="61" t="s">
        <v>27</v>
      </c>
      <c r="L403" s="61" t="s">
        <v>38</v>
      </c>
      <c r="M403" s="74"/>
      <c r="N403" s="74"/>
    </row>
    <row r="404" spans="1:14" ht="28.8" x14ac:dyDescent="0.3">
      <c r="A404" s="78" t="s">
        <v>1827</v>
      </c>
      <c r="B404" s="67" t="s">
        <v>1827</v>
      </c>
      <c r="C404" s="67" t="s">
        <v>1930</v>
      </c>
      <c r="D404" s="61" t="s">
        <v>1087</v>
      </c>
      <c r="E404" s="61" t="s">
        <v>1088</v>
      </c>
      <c r="F404" s="67" t="s">
        <v>1096</v>
      </c>
      <c r="G404" s="63" t="s">
        <v>1931</v>
      </c>
      <c r="H404" s="66" t="s">
        <v>1827</v>
      </c>
      <c r="I404" s="61" t="s">
        <v>77</v>
      </c>
      <c r="J404" s="61" t="s">
        <v>146</v>
      </c>
      <c r="K404" s="61" t="s">
        <v>27</v>
      </c>
      <c r="L404" s="61" t="s">
        <v>38</v>
      </c>
      <c r="M404" s="74"/>
      <c r="N404" s="74"/>
    </row>
    <row r="405" spans="1:14" ht="43.2" x14ac:dyDescent="0.3">
      <c r="A405" s="78" t="s">
        <v>1827</v>
      </c>
      <c r="B405" s="67" t="s">
        <v>1827</v>
      </c>
      <c r="C405" s="67" t="s">
        <v>1932</v>
      </c>
      <c r="D405" s="61" t="s">
        <v>1087</v>
      </c>
      <c r="E405" s="61" t="s">
        <v>1088</v>
      </c>
      <c r="F405" s="67" t="s">
        <v>1096</v>
      </c>
      <c r="G405" s="63" t="s">
        <v>1933</v>
      </c>
      <c r="H405" s="66" t="s">
        <v>1827</v>
      </c>
      <c r="I405" s="61" t="s">
        <v>77</v>
      </c>
      <c r="J405" s="61" t="s">
        <v>1130</v>
      </c>
      <c r="K405" s="61" t="s">
        <v>27</v>
      </c>
      <c r="L405" s="61" t="s">
        <v>38</v>
      </c>
      <c r="M405" s="74"/>
      <c r="N405" s="74"/>
    </row>
    <row r="406" spans="1:14" ht="43.2" x14ac:dyDescent="0.3">
      <c r="A406" s="78" t="s">
        <v>1827</v>
      </c>
      <c r="B406" s="67" t="s">
        <v>1827</v>
      </c>
      <c r="C406" s="67" t="s">
        <v>1934</v>
      </c>
      <c r="D406" s="61" t="s">
        <v>1087</v>
      </c>
      <c r="E406" s="61" t="s">
        <v>1088</v>
      </c>
      <c r="F406" s="67" t="s">
        <v>1096</v>
      </c>
      <c r="G406" s="63" t="s">
        <v>1935</v>
      </c>
      <c r="H406" s="66" t="s">
        <v>1827</v>
      </c>
      <c r="I406" s="61" t="s">
        <v>77</v>
      </c>
      <c r="J406" s="61" t="s">
        <v>1130</v>
      </c>
      <c r="K406" s="61" t="s">
        <v>27</v>
      </c>
      <c r="L406" s="61" t="s">
        <v>38</v>
      </c>
      <c r="M406" s="74"/>
      <c r="N406" s="74"/>
    </row>
    <row r="407" spans="1:14" ht="43.2" x14ac:dyDescent="0.3">
      <c r="A407" s="78" t="s">
        <v>1827</v>
      </c>
      <c r="B407" s="67" t="s">
        <v>1827</v>
      </c>
      <c r="C407" s="67" t="s">
        <v>1936</v>
      </c>
      <c r="D407" s="61" t="s">
        <v>1087</v>
      </c>
      <c r="E407" s="61" t="s">
        <v>1088</v>
      </c>
      <c r="F407" s="67" t="s">
        <v>1096</v>
      </c>
      <c r="G407" s="63" t="s">
        <v>1933</v>
      </c>
      <c r="H407" s="66" t="s">
        <v>1827</v>
      </c>
      <c r="I407" s="61" t="s">
        <v>77</v>
      </c>
      <c r="J407" s="61" t="s">
        <v>1130</v>
      </c>
      <c r="K407" s="61" t="s">
        <v>27</v>
      </c>
      <c r="L407" s="61" t="s">
        <v>38</v>
      </c>
      <c r="M407" s="74"/>
      <c r="N407" s="74"/>
    </row>
    <row r="408" spans="1:14" ht="43.2" x14ac:dyDescent="0.3">
      <c r="A408" s="78" t="s">
        <v>1827</v>
      </c>
      <c r="B408" s="67" t="s">
        <v>1827</v>
      </c>
      <c r="C408" s="67" t="s">
        <v>1937</v>
      </c>
      <c r="D408" s="61" t="s">
        <v>1087</v>
      </c>
      <c r="E408" s="61" t="s">
        <v>1088</v>
      </c>
      <c r="F408" s="67" t="s">
        <v>1096</v>
      </c>
      <c r="G408" s="63" t="s">
        <v>1935</v>
      </c>
      <c r="H408" s="66" t="s">
        <v>1827</v>
      </c>
      <c r="I408" s="61" t="s">
        <v>77</v>
      </c>
      <c r="J408" s="61" t="s">
        <v>1130</v>
      </c>
      <c r="K408" s="61" t="s">
        <v>27</v>
      </c>
      <c r="L408" s="61" t="s">
        <v>38</v>
      </c>
      <c r="M408" s="74"/>
      <c r="N408" s="74"/>
    </row>
    <row r="410" spans="1:14" x14ac:dyDescent="0.3">
      <c r="A410" s="84"/>
      <c r="B410" s="85"/>
      <c r="C410" s="84"/>
      <c r="D410" s="84"/>
      <c r="E410" s="84"/>
      <c r="F410" s="84"/>
      <c r="G410" s="84"/>
      <c r="H410" s="85"/>
      <c r="I410" s="85"/>
      <c r="J410" s="85"/>
      <c r="K410" s="84"/>
      <c r="L410" s="84"/>
      <c r="M410" s="84">
        <f>COUNTIF(M2:M408,"Yes")</f>
        <v>0</v>
      </c>
      <c r="N410" s="84">
        <f>COUNTIF(N2:N408,"Yes")</f>
        <v>0</v>
      </c>
    </row>
    <row r="412" spans="1:14" x14ac:dyDescent="0.3">
      <c r="A412" s="84"/>
      <c r="B412" s="85"/>
      <c r="C412" s="84"/>
      <c r="D412" s="84"/>
      <c r="E412" s="84"/>
      <c r="F412" s="84"/>
      <c r="G412" s="84"/>
      <c r="H412" s="85"/>
      <c r="I412" s="85"/>
      <c r="J412" s="85"/>
      <c r="K412" s="84"/>
      <c r="L412" s="84"/>
      <c r="M412" s="84">
        <v>407</v>
      </c>
      <c r="N412" s="86">
        <f>(N410/M412)</f>
        <v>0</v>
      </c>
    </row>
  </sheetData>
  <conditionalFormatting sqref="G2:G32">
    <cfRule type="duplicateValues" dxfId="1" priority="2"/>
  </conditionalFormatting>
  <conditionalFormatting sqref="G33:G84">
    <cfRule type="duplicateValues" dxfId="0" priority="1"/>
  </conditionalFormatting>
  <dataValidations count="1">
    <dataValidation type="list" allowBlank="1" showInputMessage="1" showErrorMessage="1" sqref="J2:J408" xr:uid="{D64A7242-9860-48B3-B100-7B620FE0E8DA}">
      <formula1>#REF!</formula1>
    </dataValidation>
  </dataValidations>
  <pageMargins left="0.7" right="0.7" top="0.75" bottom="0.75" header="0.3" footer="0.3"/>
  <pageSetup orientation="portrait" horizontalDpi="200" verticalDpi="200" r:id="rId1"/>
  <headerFooter>
    <oddFooter>&amp;C_x000D_&amp;1#&amp;"Calibri"&amp;10&amp;K000000 Confidential - Low</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E4398EE6-BA4E-44B6-A964-8F81E0BB1766}">
          <x14:formula1>
            <xm:f>List!$B$2:$B$3</xm:f>
          </x14:formula1>
          <xm:sqref>M2:N408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f4fad80ebc26c88b0f79e08aed92e695">
  <xsd:schema xmlns:xsd="http://www.w3.org/2001/XMLSchema" xmlns:xs="http://www.w3.org/2001/XMLSchema" xmlns:p="http://schemas.microsoft.com/office/2006/metadata/properties" xmlns:ns2="9d361306-f9fc-4685-acff-059464715045" targetNamespace="http://schemas.microsoft.com/office/2006/metadata/properties" ma:root="true" ma:fieldsID="109794652ea32abe3aaa57f05dfe39a2"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CB885A-C15C-4C5B-A74A-47424B5DCF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361306-f9fc-4685-acff-0594647150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BEDAFA-A0B9-4F73-B443-F9CFD58B418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D0EFA04-1851-4599-87AC-C674B7700E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 FR Instructions</vt:lpstr>
      <vt:lpstr>B. FR_Definitions</vt:lpstr>
      <vt:lpstr>C. Functional Requirements</vt:lpstr>
      <vt:lpstr>List</vt:lpstr>
      <vt:lpstr>0. NFR and PTR Instructions</vt:lpstr>
      <vt:lpstr>1. NFR_Definitions</vt:lpstr>
      <vt:lpstr>2. NFRs and PTRs</vt:lpstr>
    </vt:vector>
  </TitlesOfParts>
  <Manager/>
  <Company>Department of Public Health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Klopp, Rob@CDPH</dc:creator>
  <cp:keywords/>
  <dc:description/>
  <cp:lastModifiedBy>Minning, Andrea@CIO</cp:lastModifiedBy>
  <cp:revision/>
  <cp:lastPrinted>2026-02-25T21:39:55Z</cp:lastPrinted>
  <dcterms:created xsi:type="dcterms:W3CDTF">2023-07-05T23:15:33Z</dcterms:created>
  <dcterms:modified xsi:type="dcterms:W3CDTF">2026-02-25T21:40:10Z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0x010100BBC73D1981AB194D9B8D89A74F633DED</vt:lpwstr>
  </property>
  <property fmtid="{D5CDD505-2E9C-101B-9397-08002B2CF9AE}" pid="3" name="MediaServiceImageTags">
    <vt:lpwstr/>
  </property>
  <property fmtid="{D5CDD505-2E9C-101B-9397-08002B2CF9AE}" pid="4" name="Order">
    <vt:r8>4118400</vt:r8>
  </property>
  <property fmtid="{D5CDD505-2E9C-101B-9397-08002B2CF9AE}" pid="5" name="xd_Signature">
    <vt:bool>false</vt:bool>
  </property>
  <property fmtid="{D5CDD505-2E9C-101B-9397-08002B2CF9AE}" pid="6" name="SharedWithUsers">
    <vt:lpwstr>99;#Bregman, Brooke@CDPH;#238;#Wood, Kerry@CDPH;#142;#Dominguez, Deniz@CDPH;#32;#Luu, Tina@CDPH;#248;#Hindiyeh, Ramy@CDPH;#170;#Carter, Don@CDPH;#11;#Perera, Ligaya@CDPH</vt:lpwstr>
  </property>
  <property fmtid="{D5CDD505-2E9C-101B-9397-08002B2CF9AE}" pid="7" name="xd_ProgID">
    <vt:lpwstr/>
  </property>
  <property fmtid="{D5CDD505-2E9C-101B-9397-08002B2CF9AE}" pid="8" name="Document">
    <vt:lpwstr>Other</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TaxKeyword">
    <vt:lpwstr/>
  </property>
  <property fmtid="{D5CDD505-2E9C-101B-9397-08002B2CF9AE}" pid="14" name="MSIP_Label_213b91bf-ff26-4203-8076-653b9b8a5c80_Enabled">
    <vt:lpwstr>true</vt:lpwstr>
  </property>
  <property fmtid="{D5CDD505-2E9C-101B-9397-08002B2CF9AE}" pid="15" name="MSIP_Label_213b91bf-ff26-4203-8076-653b9b8a5c80_SetDate">
    <vt:lpwstr>2024-08-08T01:08:58Z</vt:lpwstr>
  </property>
  <property fmtid="{D5CDD505-2E9C-101B-9397-08002B2CF9AE}" pid="16" name="MSIP_Label_213b91bf-ff26-4203-8076-653b9b8a5c80_Method">
    <vt:lpwstr>Standard</vt:lpwstr>
  </property>
  <property fmtid="{D5CDD505-2E9C-101B-9397-08002B2CF9AE}" pid="17" name="MSIP_Label_213b91bf-ff26-4203-8076-653b9b8a5c80_Name">
    <vt:lpwstr>Confidential - Low</vt:lpwstr>
  </property>
  <property fmtid="{D5CDD505-2E9C-101B-9397-08002B2CF9AE}" pid="18" name="MSIP_Label_213b91bf-ff26-4203-8076-653b9b8a5c80_SiteId">
    <vt:lpwstr>1f311b51-f6d9-4153-9bac-55e0ef9641b8</vt:lpwstr>
  </property>
  <property fmtid="{D5CDD505-2E9C-101B-9397-08002B2CF9AE}" pid="19" name="MSIP_Label_213b91bf-ff26-4203-8076-653b9b8a5c80_ActionId">
    <vt:lpwstr>89815f07-fe39-4aa1-b4dc-c1632af1dfed</vt:lpwstr>
  </property>
  <property fmtid="{D5CDD505-2E9C-101B-9397-08002B2CF9AE}" pid="20" name="MSIP_Label_213b91bf-ff26-4203-8076-653b9b8a5c80_ContentBits">
    <vt:lpwstr>2</vt:lpwstr>
  </property>
</Properties>
</file>